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1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Spain/"/>
    </mc:Choice>
  </mc:AlternateContent>
  <bookViews>
    <workbookView xWindow="900" yWindow="460" windowWidth="38980" windowHeight="28340"/>
  </bookViews>
  <sheets>
    <sheet name="Spain" sheetId="53" r:id="rId1"/>
  </sheets>
  <definedNames>
    <definedName name="_xlnm._FilterDatabase" localSheetId="0" hidden="1">Spain!$A$1:$R$1</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217" i="53" l="1"/>
  <c r="E216" i="53"/>
  <c r="E215" i="53"/>
  <c r="E214" i="53"/>
  <c r="E213" i="53"/>
  <c r="E212" i="53"/>
  <c r="E211" i="53"/>
  <c r="E210" i="53"/>
  <c r="E209" i="53"/>
  <c r="E208" i="53"/>
  <c r="E207" i="53"/>
  <c r="E206" i="53"/>
  <c r="E205" i="53"/>
  <c r="E204" i="53"/>
  <c r="E203" i="53"/>
  <c r="E202" i="53"/>
  <c r="E201" i="53"/>
  <c r="E200" i="53"/>
  <c r="E199" i="53"/>
  <c r="E198" i="53"/>
  <c r="E197" i="53"/>
  <c r="E196" i="53"/>
  <c r="E195" i="53"/>
  <c r="E194" i="53"/>
  <c r="E193" i="53"/>
  <c r="E192" i="53"/>
  <c r="E191" i="53"/>
  <c r="E190" i="53"/>
  <c r="E189" i="53"/>
  <c r="E188" i="53"/>
  <c r="E187" i="53"/>
  <c r="E186" i="53"/>
  <c r="E185" i="53"/>
  <c r="E184" i="53"/>
  <c r="E183" i="53"/>
  <c r="E182" i="53"/>
  <c r="E181" i="53"/>
  <c r="E180" i="53"/>
  <c r="E179" i="53"/>
  <c r="E178" i="53"/>
  <c r="E177" i="53"/>
  <c r="E176" i="53"/>
  <c r="E175" i="53"/>
  <c r="E174" i="53"/>
  <c r="E173" i="53"/>
  <c r="E172" i="53"/>
  <c r="E171" i="53"/>
  <c r="E170" i="53"/>
  <c r="E169" i="53"/>
  <c r="E168" i="53"/>
  <c r="E167" i="53"/>
  <c r="E166" i="53"/>
  <c r="E165" i="53"/>
  <c r="E164" i="53"/>
  <c r="E163" i="53"/>
  <c r="E162" i="53"/>
  <c r="E161" i="53"/>
  <c r="E160" i="53"/>
  <c r="E159" i="53"/>
  <c r="E158" i="53"/>
  <c r="E157" i="53"/>
  <c r="E156" i="53"/>
  <c r="E155" i="53"/>
  <c r="E154" i="53"/>
  <c r="E153" i="53"/>
  <c r="E152" i="53"/>
  <c r="E151" i="53"/>
  <c r="E150" i="53"/>
  <c r="E149" i="53"/>
  <c r="E148" i="53"/>
  <c r="E147" i="53"/>
  <c r="E146" i="53"/>
  <c r="E145" i="53"/>
  <c r="E144" i="53"/>
  <c r="E143" i="53"/>
  <c r="E142" i="53"/>
  <c r="L217" i="53"/>
  <c r="L216" i="53"/>
  <c r="L215" i="53"/>
  <c r="L214" i="53"/>
  <c r="L213" i="53"/>
  <c r="L212" i="53"/>
  <c r="L211" i="53"/>
  <c r="L210" i="53"/>
  <c r="L209" i="53"/>
  <c r="L208" i="53"/>
  <c r="L207" i="53"/>
  <c r="L206" i="53"/>
  <c r="L205" i="53"/>
  <c r="L204" i="53"/>
  <c r="L203" i="53"/>
  <c r="L202" i="53"/>
  <c r="L201" i="53"/>
  <c r="L200" i="53"/>
  <c r="L199" i="53"/>
  <c r="L198" i="53"/>
  <c r="L197" i="53"/>
  <c r="L196" i="53"/>
  <c r="L195" i="53"/>
  <c r="L194" i="53"/>
  <c r="L193" i="53"/>
  <c r="L192" i="53"/>
  <c r="L191" i="53"/>
  <c r="L190" i="53"/>
  <c r="L189" i="53"/>
  <c r="L188" i="53"/>
  <c r="L187" i="53"/>
  <c r="L186" i="53"/>
  <c r="L185" i="53"/>
  <c r="L184" i="53"/>
  <c r="L183" i="53"/>
  <c r="L182" i="53"/>
  <c r="L181" i="53"/>
  <c r="L180" i="53"/>
  <c r="L179" i="53"/>
  <c r="L178" i="53"/>
  <c r="L177" i="53"/>
  <c r="L176" i="53"/>
  <c r="L175" i="53"/>
  <c r="L174" i="53"/>
  <c r="L173" i="53"/>
  <c r="L172" i="53"/>
  <c r="L171" i="53"/>
  <c r="L170" i="53"/>
  <c r="L169" i="53"/>
  <c r="L168" i="53"/>
  <c r="L167" i="53"/>
  <c r="L166" i="53"/>
  <c r="L165" i="53"/>
  <c r="L164" i="53"/>
  <c r="L163" i="53"/>
  <c r="L162" i="53"/>
  <c r="L161" i="53"/>
  <c r="L160" i="53"/>
  <c r="L159" i="53"/>
  <c r="L158" i="53"/>
  <c r="L157" i="53"/>
  <c r="L156" i="53"/>
  <c r="L155" i="53"/>
  <c r="L154" i="53"/>
  <c r="L153" i="53"/>
  <c r="L152" i="53"/>
  <c r="L151" i="53"/>
  <c r="L150" i="53"/>
  <c r="L149" i="53"/>
  <c r="L148" i="53"/>
  <c r="L147" i="53"/>
  <c r="L146" i="53"/>
  <c r="L145" i="53"/>
  <c r="L144" i="53"/>
  <c r="L143" i="53"/>
  <c r="L142" i="53"/>
  <c r="L83" i="53"/>
  <c r="L84" i="53"/>
  <c r="L85" i="53"/>
  <c r="L86" i="53"/>
  <c r="L87" i="53"/>
  <c r="L88" i="53"/>
  <c r="L89" i="53"/>
  <c r="L90" i="53"/>
  <c r="L91" i="53"/>
  <c r="L92" i="53"/>
  <c r="L93" i="53"/>
  <c r="L94" i="53"/>
  <c r="L95" i="53"/>
  <c r="L96" i="53"/>
  <c r="L97" i="53"/>
  <c r="L98" i="53"/>
  <c r="L99" i="53"/>
  <c r="L100" i="53"/>
  <c r="L101" i="53"/>
  <c r="L102" i="53"/>
  <c r="L103" i="53"/>
  <c r="L104" i="53"/>
  <c r="L105" i="53"/>
  <c r="L106" i="53"/>
  <c r="L107" i="53"/>
  <c r="L108" i="53"/>
  <c r="L109" i="53"/>
  <c r="L110" i="53"/>
  <c r="L111" i="53"/>
  <c r="L112" i="53"/>
  <c r="L113" i="53"/>
  <c r="L114" i="53"/>
  <c r="L115" i="53"/>
  <c r="L116" i="53"/>
  <c r="L117" i="53"/>
  <c r="L118" i="53"/>
  <c r="L119" i="53"/>
  <c r="L120" i="53"/>
  <c r="L121" i="53"/>
  <c r="L122" i="53"/>
  <c r="L123" i="53"/>
  <c r="L124" i="53"/>
  <c r="L125" i="53"/>
  <c r="L126" i="53"/>
  <c r="L127" i="53"/>
  <c r="L128" i="53"/>
  <c r="L129" i="53"/>
  <c r="L130" i="53"/>
  <c r="L131" i="53"/>
  <c r="L132" i="53"/>
  <c r="L133" i="53"/>
  <c r="L134" i="53"/>
  <c r="L135" i="53"/>
  <c r="L136" i="53"/>
  <c r="L137" i="53"/>
  <c r="L218" i="53"/>
  <c r="D218" i="53"/>
  <c r="C218" i="53"/>
  <c r="E83" i="53"/>
  <c r="E84" i="53"/>
  <c r="E85" i="53"/>
  <c r="E86" i="53"/>
  <c r="E87" i="53"/>
  <c r="E88" i="53"/>
  <c r="E89" i="53"/>
  <c r="E90" i="53"/>
  <c r="E91" i="53"/>
  <c r="E92" i="53"/>
  <c r="E93" i="53"/>
  <c r="E94" i="53"/>
  <c r="E95" i="53"/>
  <c r="E96" i="53"/>
  <c r="E97" i="53"/>
  <c r="E98" i="53"/>
  <c r="E99" i="53"/>
  <c r="E100" i="53"/>
  <c r="E101" i="53"/>
  <c r="E102" i="53"/>
  <c r="E103" i="53"/>
  <c r="E104" i="53"/>
  <c r="E105" i="53"/>
  <c r="E106" i="53"/>
  <c r="E107" i="53"/>
  <c r="E108" i="53"/>
  <c r="E109" i="53"/>
  <c r="E110" i="53"/>
  <c r="E111" i="53"/>
  <c r="E112" i="53"/>
  <c r="E113" i="53"/>
  <c r="E114" i="53"/>
  <c r="E115" i="53"/>
  <c r="E116" i="53"/>
  <c r="E117" i="53"/>
  <c r="E118" i="53"/>
  <c r="E119" i="53"/>
  <c r="E120" i="53"/>
  <c r="E121" i="53"/>
  <c r="E122" i="53"/>
  <c r="E123" i="53"/>
  <c r="E124" i="53"/>
  <c r="E125" i="53"/>
  <c r="E126" i="53"/>
  <c r="E127" i="53"/>
  <c r="E128" i="53"/>
  <c r="E129" i="53"/>
  <c r="E130" i="53"/>
  <c r="E131" i="53"/>
  <c r="E132" i="53"/>
  <c r="E133" i="53"/>
  <c r="E134" i="53"/>
  <c r="E135" i="53"/>
  <c r="E136" i="53"/>
  <c r="E137" i="53"/>
  <c r="E218" i="53"/>
  <c r="N218" i="53"/>
  <c r="G218" i="53"/>
  <c r="H218" i="53"/>
  <c r="M218" i="53"/>
  <c r="O218" i="53"/>
  <c r="F218" i="53"/>
</calcChain>
</file>

<file path=xl/sharedStrings.xml><?xml version="1.0" encoding="utf-8"?>
<sst xmlns="http://schemas.openxmlformats.org/spreadsheetml/2006/main" count="1327" uniqueCount="252">
  <si>
    <t>Country</t>
  </si>
  <si>
    <t>Year</t>
  </si>
  <si>
    <t>Newspaper scandals
scand_news</t>
  </si>
  <si>
    <t>Newspaper regulations
regl_news</t>
  </si>
  <si>
    <t>Total scandals
scand_tot</t>
    <phoneticPr fontId="11" type="noConversion"/>
  </si>
  <si>
    <t>Accounting scandals
scand_acct</t>
    <phoneticPr fontId="11" type="noConversion"/>
  </si>
  <si>
    <t>Near accounting scandals
scand_near</t>
    <phoneticPr fontId="11" type="noConversion"/>
  </si>
  <si>
    <t>Non-accounting scandals
scand_non</t>
    <phoneticPr fontId="11" type="noConversion"/>
  </si>
  <si>
    <t>Corporate Scandals</t>
  </si>
  <si>
    <t>Explanation</t>
  </si>
  <si>
    <t>Source</t>
  </si>
  <si>
    <t>Total regulations
regl_tot</t>
    <phoneticPr fontId="11" type="noConversion"/>
  </si>
  <si>
    <t>Accounting regulations
regl_acct</t>
    <phoneticPr fontId="11" type="noConversion"/>
  </si>
  <si>
    <t>Other regulations
regl_oth</t>
    <phoneticPr fontId="11" type="noConversion"/>
  </si>
  <si>
    <t>Supranational regulations
regl_supra</t>
    <phoneticPr fontId="11" type="noConversion"/>
  </si>
  <si>
    <t>Securities Regulations</t>
  </si>
  <si>
    <t>Spain</t>
  </si>
  <si>
    <t>n.a.</t>
    <phoneticPr fontId="11" type="noConversion"/>
  </si>
  <si>
    <t>1) Code of Commerce 1829 (Other);</t>
  </si>
  <si>
    <t>1) The objective of the Code was to unify the legislation spread until then in the norms issued by the tribunals of commerce.</t>
  </si>
  <si>
    <t>1) PWW Europe, p. 170</t>
  </si>
  <si>
    <t>1) 1848 Law (Other);</t>
  </si>
  <si>
    <t>1) The 1848 Law regulated the activities of limited liability corporations in such a rigid way that it virtually impeded their creation: it required the enactment of a Royal Decree or a Law for the creation of each corporation and submitted it to a very long administrative procedure.</t>
  </si>
  <si>
    <t>1) Ley de Banca y Ley de Sociedades de Crédito (Other)</t>
  </si>
  <si>
    <t>1) Both laws made it easier to establish limited companies for particular purposes.</t>
  </si>
  <si>
    <t>The History of Financial Reporting in Spain p.207</t>
  </si>
  <si>
    <t>1) Ley sobre las acciones(Other)</t>
  </si>
  <si>
    <t>1) Regulation about the governor's functions in share-issuing companies.</t>
  </si>
  <si>
    <t>1) Europeam accounting review 1993 - Spain</t>
  </si>
  <si>
    <t>1) Decreto del 28 de octubre de 1868 (Other)</t>
  </si>
  <si>
    <t>1)Abolition of the 1848 law and its regulations</t>
  </si>
  <si>
    <t>1) The History of Financial Reporting in Spain p.207</t>
  </si>
  <si>
    <t>1) Ley del 19 de octubre de 1869 (Other)</t>
  </si>
  <si>
    <t>1)Law on Share-Issuing Companies. It liberalized the bank system installation too. </t>
  </si>
  <si>
    <t xml:space="preserve"> 1) Caja de imposiciones (Non)</t>
    <phoneticPr fontId="4" type="noConversion"/>
  </si>
  <si>
    <t>1) Considered the first world pyramid scheme fraud. It consisted on a bank that guaranteed a 30%  interest. The bank was paying these interests with money of others new investors. After a year with many big inversions, they scaped to Swizterland with all the money. ( The bank had a large number of investors too)</t>
  </si>
  <si>
    <t>1) http://economia.elpais.com/economia/2009/03/21/actualidad/1237624373_850215.html</t>
  </si>
  <si>
    <t>1) Code of Commerce 1885 (Acct);</t>
  </si>
  <si>
    <t>1) The 1885 Code of Commerce made little change to the existing accounting requirements. Joint stock companies had to publish a monthly balance sheet, keep the same accounting books outlined in the 1829 Code, and grant the revision of accounting records to shareholders, the last point being the main innovation. Although not explicitly, the Code established double-entry bookkeeping as the method to be used.</t>
  </si>
  <si>
    <t>1) PWW Europe, p. 171</t>
  </si>
  <si>
    <t>1) Ley de 27 de marzo de 1900 (Acct)</t>
  </si>
  <si>
    <t>1) This law gave power to the government to verify the tax declaration of contributors with their accounting records.</t>
  </si>
  <si>
    <t>1) The History of Financial Reporting in Spain p.213</t>
  </si>
  <si>
    <t>1) PWW Europe p. 175, La Fiscalidad de la Empresa y la Actividad Economica p.59</t>
  </si>
  <si>
    <t>1) Licor del polo (X)</t>
  </si>
  <si>
    <t>1) Forgery of the product 'Licor del Polo' (toothpaste)</t>
  </si>
  <si>
    <t>1) http://hemeroteca.abc.es/nav/Navigate.exe/hemeroteca/madrid/abc/1906/09/24/001.html</t>
  </si>
  <si>
    <t>1) Central de telégrafos (X)</t>
  </si>
  <si>
    <t>1) Forgery of stamps</t>
  </si>
  <si>
    <t>1) http://hemeroteca.abc.es/nav/Navigate.exe/hemeroteca/madrid/abc/1907/04/27/001.html</t>
  </si>
  <si>
    <t>1) Ley de 25 junio del 1908 (Acct)</t>
  </si>
  <si>
    <t>1) Changes in the balance sheet publishing timing.</t>
  </si>
  <si>
    <t>1) The History of Financial Reporting in Spain p.212</t>
  </si>
  <si>
    <t>1) La Latina Court (Non)</t>
  </si>
  <si>
    <t>1) http://hemeroteca.abc.es/nav/Navigate.exe/hemeroteca/madrid/abc/1913/02/11/006.html</t>
  </si>
  <si>
    <t>1) Unknown company (Non)</t>
  </si>
  <si>
    <t>1) Embezzlement committed by a partner, who disapeared after stealing 2.350.000 pesetas. The company was not named. It was a company working in a shipyard ubicated in the north-west coast, owned by two known spanish bankers with a project of a 200 tons ship. The embezzlement caused the bankruptcy of the company.</t>
  </si>
  <si>
    <t>1) http://hemeroteca.abc.es/nav/Navigate.exe/hemeroteca/madrid/abc/1918/12/07/016.html</t>
  </si>
  <si>
    <t>1) Decreto 20 septiembre de 1919 (Acct)</t>
  </si>
  <si>
    <t>1) Approval of the Commercial Register ('Registro Mercantil').  It required all registered companies to submit their annual balance sheet within the maximum period of 6 months from 1 January.</t>
  </si>
  <si>
    <t>1) Establishes how to proceed in case of 'suspension of payment' (situation in which a company can not face any payment, similar to a bankruptcy), containing the rights and obligations.</t>
  </si>
  <si>
    <t>1) Normativa sobre auditoría de cuentas en España, 1991, ICAC.</t>
  </si>
  <si>
    <t>1) Pesetas (Non)</t>
  </si>
  <si>
    <t>1) Forgery of pesetas in an oil factory. (Many similar cases between 1925 and 1932)</t>
  </si>
  <si>
    <t>1) http://hemeroteca.abc.es/nav/Navigate.exe/hemeroteca/madrid/abc/1924/04/19/022.html</t>
  </si>
  <si>
    <t>1) Compañía de teléfonos (Acct)</t>
  </si>
  <si>
    <t>1) Irregularities in the books of the accounts. Payments made with false checks.</t>
  </si>
  <si>
    <t>1) http://hemeroteca.abc.es/nav/Navigate.exe/hemeroteca/madrid/abc/1925/02/05/020.html</t>
  </si>
  <si>
    <t>1) Unknown company (Near)</t>
  </si>
  <si>
    <t>1) Embezzlement committed thanks to a false accounting. (500.000 pesetas)</t>
  </si>
  <si>
    <t>1) http://hemeroteca.abc.es/nav/Navigate.exe/hemeroteca/sevilla/abc.sevilla/1930/02/12/025.html</t>
  </si>
  <si>
    <t>1) Tax evasion, false accounting.</t>
  </si>
  <si>
    <t>1) http://hemeroteca.abc.es/nav/Navigate.exe/hemeroteca/madrid/abc/1933/02/17/032.html</t>
  </si>
  <si>
    <t>1) Law 17 of 1951 (Other);</t>
  </si>
  <si>
    <t>1) A regulation of limited liability, inspired by fascist and autocratic economic principles  in which limited companies and profit seeking were regarded with suspicion, accounting did not deserve much attentlon.</t>
  </si>
  <si>
    <t>1) PWW Europe, p. 178</t>
  </si>
  <si>
    <t>1) Ley de sociedades de responsabilidad limitada de 1953 (Other)</t>
  </si>
  <si>
    <t>1) This Law introduced the Private Limited Companies.</t>
  </si>
  <si>
    <t>1) The History of Financial Reporting in Spain p.214</t>
  </si>
  <si>
    <t>1) Currency trading in Barcelona (Lack of specific names, all anonymous) (X);</t>
  </si>
  <si>
    <t>1) Illegal currency trading of 10 billion pesetas ( around 210 million US dollars) for dollars by a Swiss bank in order of various Spaniards;</t>
  </si>
  <si>
    <t>1) http://resolver.kb.nl/resolve?urn=KBNRC01:000037130:mpeg21:a0120;</t>
  </si>
  <si>
    <t>1) Ley de 1964 sobre la regulación de la hoja de balance (Acct) 2)Decreto Ley 7/1964 de 30 abril 1964 (X)</t>
  </si>
  <si>
    <t>1) This law provided the possibility of including previously undeclared assets in the balance sheet and excluding false liabilities. 2) This Decree, concerning mutual investment funds, provided for the intervention of auditors.</t>
  </si>
  <si>
    <t>1) The History of Financial Reporting in Spain p.215 2) The History of Financial Reporting in Spain p.216</t>
  </si>
  <si>
    <t>1) Decreto 1506 de 30 de junio 1967 (Acct)</t>
  </si>
  <si>
    <t>1) This decree gives greater rigor to the process of admission of securities to official listing by establishing a more thorough examination by the 'Junta Sindical' for the declaration of aptitude.</t>
  </si>
  <si>
    <t>1) The History of Financial Reporting in Spain p.216</t>
  </si>
  <si>
    <t>1) Matesa case (Acct)</t>
  </si>
  <si>
    <t>1) Falsehood in the number of international sales in order to obtain subsidies by Maquinaria del Norte SA. (Products were shipped but only a few sold)</t>
  </si>
  <si>
    <t>1) https://es.wikipedia.org/wiki/Caso_Matesa</t>
  </si>
  <si>
    <t>1) http://hemeroteca-paginas.lavanguardia.com/LVE07/HEM/1974/07/10/LVG19740710-010.pdf</t>
  </si>
  <si>
    <t>1) Code of Commerce - 1973 GAP (Acct);</t>
  </si>
  <si>
    <t>1) In 1973, a limited reform of the Code of Commerce on accounting matters focused on formal aspects of bookkeeping (e.g., binding of accounting books and their approval by judicial institutions) but also introduced the uniformity principle.</t>
  </si>
  <si>
    <t>1) PWW Europe, p. 180</t>
  </si>
  <si>
    <t>1) Sofico (Acct);</t>
  </si>
  <si>
    <t>1) Falsification of documents of property sold multiple times (sale of apartments that turned out to be fictitious)</t>
  </si>
  <si>
    <t>1) Jones 2011 Appendix 1, p.510</t>
  </si>
  <si>
    <t>1) Creation of 'Instituto de Planificación Contable'</t>
  </si>
  <si>
    <t>1) Comparative Studies in Accounting Regulation in Europe by John Flower and Chris Lefebvre p. 266</t>
  </si>
  <si>
    <t>1) Milk fraud (Non)</t>
  </si>
  <si>
    <t>1) Many companies stole 40.000 tons of milk powder, camouflaging it with false orders.</t>
  </si>
  <si>
    <t>1) http://elpais.com/diario/1978/03/29/espana/259974020_850215.html</t>
  </si>
  <si>
    <t>1) The History of Financial Reporting in Spain p.213 2) Normativa sobre cuentas en España, ICAC.</t>
  </si>
  <si>
    <t>1) Matesa 2 case (Acct)</t>
  </si>
  <si>
    <t>1) Forging of the number of international sales in order to obtain subsidies. (Products were shipped but only a few sold). Same kind of fraud as Matesa case in 1969, but diferent company (unknown).</t>
  </si>
  <si>
    <t>1) http://hemeroteca.lavanguardia.com/preview/1979/09/07/pagina-23/33449466/pdf.html?search=fraude%20fiscal</t>
  </si>
  <si>
    <t>1) Caja Rural de Jaen (Acct); 2) Fidecaya (Acct); 3) Oil fraud (Non)</t>
  </si>
  <si>
    <t>1) Fictitious profits and other creative accounting strategies;  2) Unauthorized services and other irregularities; 3) Many companies traded with an oil destined to an industrial consumption selling it on supermarkets for cooking (resulting in big profits for the companies). Many people resulted poisoned after years of consumption.</t>
  </si>
  <si>
    <t>1) - 2) Jones 2011 Appendix 1, p.510  ; 3) http://elpais.com/diario/1981/07/18/espana/364255231_850215.html</t>
  </si>
  <si>
    <t>1) Real Decreto 2631/1982, de 15 de octubre (Acct)</t>
  </si>
  <si>
    <t>1) Revised view about the relationship between accounting and taxation rules, new tax to the companies. </t>
  </si>
  <si>
    <t>1) Double-counting, false accounting. The group, with 700 companies and 65 000 employees, had a big tax debt and had to be expropriated; 2) False accounting apart from a non-ethic business.</t>
  </si>
  <si>
    <t>1) http://elpais.com/diario/2011/02/18/economia/1297983604_850215.html ; 2) http://elpais.com/diario/1983/10/08/sociedad/434415607_850215.html</t>
  </si>
  <si>
    <t>1) Normativa sobre cuentas en España, ICAC.</t>
  </si>
  <si>
    <t>1) Cafisa (Acct);</t>
  </si>
  <si>
    <t>1) Overvaluation of inventory (stamps); irregularities in sale of fixed assets; irregularities in foreign subsidiaries' transactions</t>
  </si>
  <si>
    <t>1) Jones 2011 Appendix 1, p.510</t>
  </si>
  <si>
    <t>1) Corbiplast (Non)</t>
  </si>
  <si>
    <t xml:space="preserve">1) (Scandal period 1984-1986) Embezzlement, tax evasion. The evasion did not involve accounting. </t>
  </si>
  <si>
    <t>1) http://elpais.com/diario/1988/07/27/economia/585957606_850215.html</t>
  </si>
  <si>
    <t>1) Ley 19/1988, de 12 de julio (Acct); 2) Ley 24/1988, de 28 de julio (Other)</t>
  </si>
  <si>
    <t>1) Comparative Studies in Accounting Regulation in Europe by John Flower and Chris Lefebvre p.162; 2) Comparative Studies in Accounting Regulation in Europe by John Flower and Chris Lefebvre p. 268</t>
  </si>
  <si>
    <t>1) Partido Popular (X); 2) IVA fraud (Near) ; 3) Fracosur (Near)</t>
  </si>
  <si>
    <t>1) Bribery by the treasurer and parliamentarian of the Spanish Political party Partido Popular; 2) Plot in which more than 600 companies evaded taxes through false invoices. ; 3) Crative accounting, tax evasion.</t>
  </si>
  <si>
    <t>1) http://resolver.kb.nl/resolve?urn=KBNRC01:000029732:mpeg21:a0063; 2)http://elpais.com/diario/1992/01/17/economia/695602818_850215.html ; 3) http://hemeroteca.sevilla.abc.es/cgi-bin/pagina.pdf?fn=exec;command=stamp;path=H:%5Ccran%5Cdata%5Cprensa_pages%5CSevilla%5CABC%20SEVILLA%5C1990%5C199010%5C19901002%5C90O02-035.xml;id=0003578756</t>
  </si>
  <si>
    <t>1) Real Decreto 1643/1990, de 20 de diciembre (Acct)</t>
  </si>
  <si>
    <t>1) Reform of the spanish PGC (Plan general de contabilidad)</t>
  </si>
  <si>
    <t>1) Comparative Studies in Accounting Regulation in Europe by John Flower and Chris Lefebvre p.162</t>
  </si>
  <si>
    <t>1) Filesa case (Non)</t>
  </si>
  <si>
    <t xml:space="preserve">1) Irregular funding. The political party PSOE  created many companies in order to pay the cost of the 1989 electoral campain. He created private companies. With these companies the political party received several incomes that they could not justify later (illegal incomes). Thanks to this, the political party avoided publishing it in the accounting book.
</t>
  </si>
  <si>
    <t>1) http://www.elmundo.es/especiales/2007/10/comunicacion/18elmundo/filesa.html</t>
  </si>
  <si>
    <t>1) The History of Financial Reporting in Spain p.217</t>
  </si>
  <si>
    <t>1) Grupo Ibercorp and Sistemas Financieros (Near); 2) Grupo Torras (Non); 3) Kepro Case (Near)</t>
  </si>
  <si>
    <t>1) Insider trading, share price manipulation and discrimination; excessive repurchase of shares;  2) Dubious money transfers ; 3) Tax evasion with shell companies.</t>
  </si>
  <si>
    <t>1) - 2) Jones 2011 Appendix 1, p.511 ; 3) http://elpais.com/diario/1999/03/23/catalunya/922154851_850215.html</t>
  </si>
  <si>
    <t>1) Misappropriation of funds and fraud; recognition of nonexistent expenses; 2) Manipulated financial statements; non compliance with matching; excessive payments for some investments; selling assets at artificially low prices; questionable transactions by CEO ; 3) 3 executives were fined for offering tax evading products. 4) Luís Roldan, took advantage of their position in the civil guard to get rich (14 million of euros approx.): charging fees, fraud, embezzlement.</t>
  </si>
  <si>
    <t>1) - 2) Jones 2011 Appendix 1, p.511 ; 3) http://hemeroteca.lavanguardia.com/preview/2002/09/18/pagina-49/33992778/pdf.html?search=fraude%20fiscal ; 4) http://www.elmundo.es/elmundo/1998/febrero/27/nacional/cronologia.html</t>
  </si>
  <si>
    <t>1) Ley 2/1995, de 23 de marzo (Other)</t>
  </si>
  <si>
    <t>1) Update of the rights of Limited liability companies adapting it to the directives of the EEC.</t>
  </si>
  <si>
    <t>1) Normativa sobre auditoría de cuentas en España (3 edición), ICAC.</t>
  </si>
  <si>
    <t>1) Athos case (Non)</t>
  </si>
  <si>
    <t>1) Fraud, embezzlement and forgery. Company bankruptcy.  The company evaded taxes and did more illegal money with that resulting money. Not accounting involved.</t>
  </si>
  <si>
    <t>1) http://elpais.com/diario/1996/01/11/economia/821314834_850215.html</t>
  </si>
  <si>
    <t>1) Real Decreto 2607/1996, de 20 de diciembre (Acct) ; 2) Real Decreto 1784/1996, de 19 de julio (Other); 3) Real Decreto-ley 7/1996, de 7 de junio (Other)</t>
  </si>
  <si>
    <t>1) Urgent fiscal measures to correct double intercompany internal taxation and incentives for the internationalization of companies. 2) Approval of the regulations of the  ' Registro Mercantil '. ; 3) Urgent fiscal measures to liberalize the economic activity</t>
  </si>
  <si>
    <t>1) Normas contables, IACJE ; 2) Normativa sobre cuentas en España, ICAC. ; 3) Normas Contables, IACJCE, 2001.</t>
  </si>
  <si>
    <t>1) AVA Agencia de Valores/Socimer (Acct);</t>
  </si>
  <si>
    <t>1) Inadequate disclosure and transparency; inadequate internal controls.</t>
  </si>
  <si>
    <t>1) Jones 2011 Appendix 1, p.513</t>
  </si>
  <si>
    <t>1) Olivencia Report (Other); 2) Ley 46/1998, de 17 de diciembre (X)</t>
  </si>
  <si>
    <t>1) Hacienda case (Near) ; 2) Atlético de Madrid (Acct)</t>
  </si>
  <si>
    <t>1) http://www.elmundo.es/elmundo/2011/07/28/barcelona/1311839763.html ; 2) http://hemeroteca.lavanguardia.com/preview/1999/09/28/pagina-79/34149156/pdf.html?search=atl%C3%A9tico%20de%20madrid%20estafa</t>
  </si>
  <si>
    <t>1) Gescartera (Acct);</t>
  </si>
  <si>
    <t>1) Unauthorized services; siphoning off money, false accounting, "cooked the books"</t>
  </si>
  <si>
    <t>1) Jones 2011 Appendix 1, p.515</t>
  </si>
  <si>
    <t xml:space="preserve">1) Banfisa (Acct); 2) BBV Privanza (Near) ; </t>
  </si>
  <si>
    <t>1) Problems of asset valuation of stamps; non-recognition of repurchase liabilities : 2) (Scandal Period 1987-2000)  The bank helped many companies and families on tax evading. Apart of this, the Bank hid  3.300 million of 'pessetas' of some executives (Spanish money before Euro) on tax havens. This was not appearing on the official accounts of the entity.</t>
  </si>
  <si>
    <t>1) Jones 2011 Appendix 1, p.516 ; 2) http://www.eldiario.es/economia/caso-BBV-Privanza-acabo_0_505350505.html</t>
  </si>
  <si>
    <t>1) Flax Fraud (Non)</t>
  </si>
  <si>
    <t>1) Many companies misused subsidies destined to the flax production. </t>
  </si>
  <si>
    <t>1) http://www.elmundo.es/elmundo/2006/10/05/espana/1160052868.html</t>
  </si>
  <si>
    <t>1) Santander Group (Non); 2) Club de fútbol Betis (Near)</t>
  </si>
  <si>
    <t>1) Emilio Botin - Offered tax evading investment products; tax fraud ;  2)Lopera - Illegal 'decapitalisation' of the entity in benefit of other Lopera's companies.</t>
  </si>
  <si>
    <t>1) http://projects.exeter.ac.uk/RDavies/arian/scandals/classic2.html; http://news.bbc.co.uk/2/hi/business/3720658.stm ; 2) http://www.20minutos.es/deportes/noticia/jueza-alaya-procesa-lopera-imputados-descapitalizacion-betis-2134888/0/</t>
  </si>
  <si>
    <t>1) Terra Mítica (Non) ; 2) Petrus (Near) ; 3) Almazaras de Priego and Jaraoliva. (Acct) </t>
  </si>
  <si>
    <t>1) Accusation of Fiscal offence, fraud and forgery of a commercial document committed in the course of the building of the amusement park 'Terra Mitica'. 2) Charge to two lawyers of the prestigious law firm for implication in cases of tax evasion, fraud and others. At the same time, it was started an investigation to their clients, (companies as Damm, Disa Corporación...) most of them ending up in cases of accounting scandals. ; 3) False acounting, embezzlement. As a result of this, 2000 families were not paid for their work. ;</t>
  </si>
  <si>
    <t xml:space="preserve">1) http://ccaa.elpais.com/ccaa/2016/04/27/valencia/1461745683_945240.html ; 2) http://www.economiadigital.es/es/notices/2016/09/petrus-asesores-fiscales-con-mal-fario-85921.php ; 3) http://www.europapress.es/andalucia/noticia-juicio-nueve-acusados-caso-almazaras-priego-20150504191959.html ; </t>
  </si>
  <si>
    <t>1) IFRS adoption (Supra); 2) MAD (Supra); 3) Prospectus Directive (X);</t>
  </si>
  <si>
    <t>1) IFRS adoption; 2) Market Abuse Directive; 3) Prospectus Directive;</t>
  </si>
  <si>
    <t>1) A Review of the IFRS-Adoption Literature by De George-Li-Shivakuma, p.115; 2) - 3) Christensen, H., L. Hail, and C. Leuz. 2016. “Capital-market effects of securities regulation: Prior conditions, implementation, and enforcement.” Working paper.;</t>
  </si>
  <si>
    <t>1) Jones 2011 Appendix 1, p.517 ; 2) http://www.elmundo.es/mundodinero/2006/11/30/economia/1164895173.html</t>
  </si>
  <si>
    <t>1) Fenix Operation (Non)</t>
  </si>
  <si>
    <t>1) “Recuperaciones y Afinaciones S.L.”  evaded 154 million of euros on taxes when importing gold from Switzerland.</t>
  </si>
  <si>
    <t>1) http://www.lavanguardia.com/sucesos/20070713/53375295517/detenidos-35-joyeros-la-mayoria-en-cordoba-por-no-pagar-el-iva-en-la-compra-de-oro.html</t>
  </si>
  <si>
    <t>1) https://es.wikipedia.org/wiki/Fadesa</t>
  </si>
  <si>
    <t>1) Markets in Financial Instruments Directive; 2) This pillar aims to complement the minimum capital requirements and supervisory review process by developing a set of disclosure requirements which will allow the market participants to gauge the capital adequacy of an institution.;</t>
  </si>
  <si>
    <t>1) Gürtel case (Non); 2) Vestas (Non) ; 3)Palau Case (Near) ; 4) Caja Castilla la Mancha (Acct)</t>
  </si>
  <si>
    <t>1) (Scandal period uncertain, possibly 1980-2009) The accusations include bribery, money laundering and tax evasion, and implicate a circle of businessmen led by Correa and politicians from the People's Party. The alleged illicit activities relate to party funding and the awarding of contracts by local/regional governments in Valencia, the Community of Madrid and elsewhere. Early estimates of the money loss to public finances amounted to at least €120,000,000., while some of the alleged bribes paid in return were not particularly large (for example, items of luxury clothing). ; 2) The Danish company Vestas discovered a tax evasion of at least 12 milion of euros made by their Spanish branch. This was inmediatelly noticed to the spanish government. ; 3) (Scandal period 2000-2010) Embezzlement committed by the head of the 'Orfeó català / Palau de la música'. ; 4) False accounting. The company(Bank) hid big loss declaring profit 1 year before ending in bankruptcy.</t>
  </si>
  <si>
    <t>1) https://en.wikipedia.org/wiki/G%C3%BCrtel_case; https://www.wsws.org/en/articles/2013/07/13/spai-j13.html; 2) http://www.europapress.es/economia/noticia-economia-empresas-vestas-descubre-fraude-12-millones-filial-espanola-20090116122349.html ; 3) https://es.wikipedia.org/wiki/Caso_Millet ; 4) http://economia.elpais.com/economia/2016/02/23/actualidad/1456231491_643773.html</t>
  </si>
  <si>
    <t>1) Ley 3/2009, de 3 de abril (Other).</t>
  </si>
  <si>
    <t>1) Structural modifications on commercial companies.</t>
  </si>
  <si>
    <t>1) Marsans case (Near). ; 2) RCDE Español (Non) ; 3) Nóos Case (Near)</t>
  </si>
  <si>
    <t>1) The CEO of Marsans and his partner where acumulating debts since 2009. They decided to hide all the money that customers had paid for their products and others. Asset stripping, money laudering and integration in criminal organization. ; 2) The football team was accused of fraud and  money laundering in a player transfer. The team then payed all the necessary amount of money. (Client of Petrus). ; 3) Embezzlement, fraud, prevarication, falsehood and laundering of capital committed by a member of the royalty, director of the noos institute.</t>
  </si>
  <si>
    <t>1) http://cincodias.com/cincodias/2014/04/29/empresas/1398773758_788200.html ; 2) http://www.elmundo.es/elmundo/2010/01/19/barcelona/1263890198.html ; 3) https://es.wikipedia.org/wiki/Caso_N%C3%B3os</t>
  </si>
  <si>
    <t>1) Approvation of the Regulations for the Formulation of Consolidated Annual Accounts, and modification of the 'Plan General de Contabilidad'. ; 2) Update of the Law of Capital Companies.</t>
  </si>
  <si>
    <t>1) Normativa general de contabilidad. Edición actualizada a octubre 2015, ICJCE. ; 2) Normativa sobre cuentas en España, ICAC. </t>
  </si>
  <si>
    <t>1) Proitec and Farmaceutica Nupel (Near); 2) GISA (Non) ; 3) Air Comet (Non) ; 4) ERE Case (Non) ; 5) Nueva Rumasa (Non)</t>
  </si>
  <si>
    <t>1) http://www.elmundo.es/elmundo/2011/05/25/galicia/1306311969.html; 2) http://www.elmundo.es/cataluna/2016/02/22/56cb1fc846163fff368b45af.html ; 3) http://www.revista80dias.es/2013/12/17/8122/diaz-ferran-condenado-a-dos-anos-de-carcel-por-fraude-en-la-compra-de-aerolineas-argentinas/ ; 4)https://es.wikipedia.org/wiki/Caso_ERE_en_Andaluc%C3%ADa ; 5) https://es.wikipedia.org/wiki/Nueva_Rumasa</t>
  </si>
  <si>
    <t>1) Real Decreto Legislativo 1/2011, de 1 de julio (Acct); 2) Real Decreto 1517/2011, de 31 de octubre (Acct)</t>
  </si>
  <si>
    <t>1) This Decree proposes a systematic, unified and comprehesive text of the rules applicable to the activity of auditing accounts. 2) The purpose of this Royal Decree is to comply with the regulation set out in final provision 5, paragraph 1, of Royal Legislative Decree 1/2011 ( related to the account auditing process).</t>
  </si>
  <si>
    <t>1) Emperador Case (Non) ; 2) Bankia (Near)</t>
  </si>
  <si>
    <t>1) Gao Ping - Money Laundering ; 2) False information concerning the estate of the accounts. Embezzlement by some of the executives ('black cards'). The bank had to be rescued.</t>
  </si>
  <si>
    <t>1) Bárcenas affair (X); 2) Pescanova(Acct)</t>
  </si>
  <si>
    <t>1) (Scandal period 1990-2009) The Bárcenas Affair is a corruption scandal in Spain that affects the ruling People’s Party (PP). Following revelations about the Swiss bank accounts of party treasurer and senator, Luis Bárcenas, extracts of handwritten accounts, the so-called “Bárcenas papers” (los papeles de Bárcenas) were published. Those allegedly indicate that the PP kept, for many years, a parallel bookkeeping system to record undeclared and illegal cash donations, and used them to pay bonuses to senior members of the party as well as for daily party expenses.; 2) Dishonest management, false accounting. There was a plan to hide red numbers.</t>
  </si>
  <si>
    <t>1) https://en.wikipedia.org/wiki/B%C3%A1rcenas_affair; 2) http://www.eleconomista.es/empresas-finanzas/noticias/4780468/04/13/Pescanova-una-historia-de-gestion-fraudulenta-contabilidad-oculta-y-falta-de-credito.html</t>
  </si>
  <si>
    <t>1) Carulla Case (Near); 2) Gowex (Acct)</t>
  </si>
  <si>
    <t>1) The Carulla family, owner of the Agrolimen group, was charged of tax evasion.  The operatig method was buying and selling shares between their own companies and others proceedings. 2) Creative accounting. Currently in an arrangement with creditors.</t>
  </si>
  <si>
    <t>1) http://www.elconfidencial.com/empresas/2014-04-04/la-familia-carulla-evita-juicio-por-fraude-fiscal-pagando-6-4-millones-a-hacienda_112131/ ; 2)https://es.wikipedia.org/wiki/GOWEX</t>
  </si>
  <si>
    <t>1) Modification of the tax : 'impuesto de sociedades', main tax for companies. 2) Urgent measures on refinancing and corporate debt restructuring.</t>
  </si>
  <si>
    <t>1) http://www.elmundo.es/deportes/2016/12/14/58511ef8e2704e62768b4608.html</t>
  </si>
  <si>
    <t xml:space="preserve">1) Tax evasion in the signing of the football player Neymar and others. The club evaded 9.1 million euros by declaring them as salary of the footbal player and not as provision of services. This did not affect the accounting books though. </t>
  </si>
  <si>
    <t>1) https://es.wikipedia.org/wiki/Caso_Emperador ; 2) http://www.europapress.es/economia/noticia-resumen-caso-bankia-20160203135454.html</t>
  </si>
  <si>
    <t>1) Fraudulent destination of public subsidies, tax fraud and forgery. 2) (Scandal period 2005-2011) Irregularities in the adjudication of public works, using criteria prohibited in the community regulations. It was a scandal caused by bribery and fraudulent awards.; 3) (Scandal period 2001-2002)Tax evasion of 99 million of euros ; 4) One of the biggest scandals in Spain, consisting on the deviation of subsidies for the unemployed to companies in exchange for commissions. ; 5) Ponzi scheme. From 2009 they were attracting investment through promissory notes with an 8% return. After a bankruptcy in 2011, these investments will hardly be returned.</t>
  </si>
  <si>
    <t>1) After a merger with 'Fadesa', 'Martinsa' was not capable of pay all debts. It ended in an arrangement with creditors.  The CEO was accused of overvaluing the asset before the merger, but he was finally acquitted.</t>
  </si>
  <si>
    <t>1) Non-recognition of repurchase liabilities; non-compliance with historical cash on repurchase; non-recording of transactions and valuation of stamps. ; 2) (Scandal period 2001-2005)  Biggest plot of tax evasion seen until that moment. A total of 400 million euro were evaded by various companies acting in the same network. The tax evasion worked as follows: first, the companies purchased the products in Europe (Tax-free because is intra-community). Then, the merchandise was delivered through 'shell companies'  with the invoices in which VAT was included (without having paid any tax). This made it impossible to the public finance recognise the tax evasion.</t>
  </si>
  <si>
    <t>1) A corruption plot in which some businessmen bribed ex-officials and treasury inspectors to hide irregularities in their societies in the late 1990s. The hided irregularities consisted on fixed property sales between different societies of the same family in order to evade taxes, these sales appeared on the accounting books ; 2) Embezzlement, misappropriation and fraud. The football club president and other partners falsified the accounts and created a fictitious debt.</t>
  </si>
  <si>
    <t>1) Empresas asociadas de turismo SA (Non)</t>
  </si>
  <si>
    <t xml:space="preserve">1) This decree eliminated the requirement of filing the annual balance sheet. It 'eliminated' 1919 decree. After 2 months of the publication of the 1919 decree, penalties for non-compliance were removed. So only a few companies were filing the BS, and this decree ended up eliminating the entire requirement. </t>
  </si>
  <si>
    <t xml:space="preserve">1) The introduction of a corporate tax in 1904 brought about a stricter control and compliance with the legal requirements about financial reporting.  The PWW book did not provide the specific name.  After consulting three books about taxation in Spain during that period (De empresas y empresarios en la España contemporaneas, La evolución de la hacienda pública en Italia y España (siglos XVIII-XXI) and Historia económica: introducción a la historia económica mundial), the closest tax to a corporate tax was the ' Contribución de Utilidades' which replaced the previous taxation system. The contribution of the companies with their taxes in the overall was still very low. (only a 10% approx.). </t>
  </si>
  <si>
    <t>1) Decreto 14 de diciembre de 1956 (Acct, Deregulation)</t>
  </si>
  <si>
    <t>1) Decreto Ley de 21 Julio de 1959 (Other)</t>
  </si>
  <si>
    <t xml:space="preserve">1) A set of laws with the aim of stabilize and liberalize the spanish economy. This Decree was 'demanded' by Europe (OECD) and the USA in exchange for financial support. This really helped to reduce the degree of economic autarchy, which helped to develop the economy. One of the most important measures was the tax reform. </t>
  </si>
  <si>
    <t>1) Afinsa and Forum Filatelico (Acct); 2) Various Companies (Near)</t>
  </si>
  <si>
    <t>1) Martinsa-Fadesa (Near)</t>
  </si>
  <si>
    <t>1) FC Barcelona (Near)</t>
  </si>
  <si>
    <t>1) Real Decreto 1815/1991, de 20 de diciembre (X)</t>
  </si>
  <si>
    <t>1) Real Decreto 1159/2010, de 17 de septiembre (Acct); 2) Real Decreto Legislativo 1/2010, de 2 de julio (Other)</t>
  </si>
  <si>
    <t xml:space="preserve">1) Embezzlement, fraud and forgery. It is a public court, but it was managed as if it was a private entity, a company. Literal words: 'The principal accused was the proprietary judge' (of the court). 
</t>
  </si>
  <si>
    <t xml:space="preserve">1) Fraud, embezzlement. Ended in bankruptcy. No news containing information relative to accounting manipulation. </t>
  </si>
  <si>
    <t>1) - 2) Partial reform and adaptation of commercial legislation to the directives of the European Economic Community (EEC) on Companies (4th and 7th Directive) ; 3) Approvation of the statute and the organizational structure of the 'Instituto de Contabilidad y Auditoría de cuentas'</t>
  </si>
  <si>
    <t>1) Partial reform and adaptation of Mercantile Legislation to the Directives of the European Economic Community (EEC), concerning Companies. This is related to the ECC 7th Directive adopted in 1989.</t>
  </si>
  <si>
    <t>1) Ley 61/1978 de 27 de diciembre (Acct) 2) Cuarta Directiva 78/660/CEE del Consejo, de 25 de julio (X)</t>
  </si>
  <si>
    <t>1) Establishes the creation of a global tax for the companies, 'impuesto de sociedades'. This created a framework of a new tax system. 2) Responds to the need to coordinate national rules concerning the structure, content and publicity of the annual accounts for limited companies, limited partnerships and limited liability companies in accordance with the EEC. This relates to the 4th Directive which was adopted in 1989.</t>
  </si>
  <si>
    <t>1) Séptima Directiva 83/349/CEE del Consejo, de 13 de junio de 1983 (X)</t>
  </si>
  <si>
    <t>1) Coordinates national legislation on consolidated accounts (group accounts). This relates to the ECC Seventh Directive which was adopted in 1989.</t>
  </si>
  <si>
    <t>1) Ley 19/1989, de 25 de julio (ECC 4th Directive) (Supra); 2) Ley 19/1989, de 25 de julio (ECC 7th Directive) (Supra); 3) Real Decreto 302/1989, de 17 de marzo (Other)</t>
  </si>
  <si>
    <t>1) In 1988, the socialist government enacted an audit law and established the means to control this activity, the  accounting and Audit Institute (ICAC) and the Official Auditors Register (ROAC). ; 2) Also known as the "Stock Market Act", established The National Securities Market Commission (in Spanish: Comisión Nacional del Mercado de Valores) (CNMV), which is the Spanish government agency responsible for the financial regulation of the securities markets in Spain.</t>
  </si>
  <si>
    <t>1) PWW Europe, p. 182 ;  2) Normativa sobre auditoría de cuentas en España (3 edición), ICAC; https://en.wikipedia.org/wiki/Comisi%C3%B3n_Nacional_del_Mercado_de_Valores</t>
  </si>
  <si>
    <t xml:space="preserve">1) Christensen, H., L. Hail, and C. Leuz. 2016. “Capital-market effects of securities regulation: Prior conditions, implementation, and enforcement.” Working paper.; 2) Bischof, J., H. Daske, F. Elfers, and L. Hail. 2016. “A tale of two regulators: Risk disclosures, liquidity, and enforcement in the banking sector.” Working paper.; https://en.wikipedia.org/wiki/Basel_II; </t>
  </si>
  <si>
    <t xml:space="preserve">1) MiFiD (X); 2) Pillar 3 of Basel II: The Market Discipline (Acct); </t>
  </si>
  <si>
    <t>1) TPD (Supra); 2) Real Decreto 1514/2007 &amp; 1515/2007, de 16 de noviembre (Acct);  </t>
  </si>
  <si>
    <t>1) Transparency Directive; 2) Approval of a reform and adaptation of the 'Plan General de Contabilidad' and the 'Plan General de Contabilidad' for Small and medium-sized enterprises and the specific accounting criteria for microenterprises; The Spanish government decided to retain control over the accounting regulation of unlisted companies and a new GAAP was approved in 2007, attempting to make consistent those standards with the IAS IFRS approved by the European Commission; </t>
  </si>
  <si>
    <t>1) Christensen, H., L. Hail, and C. Leuz. 2016. “Capital-market effects of securities regulation: Prior conditions, implementation, and enforcement.” Working paper.; 2) Normativa general de contabilidad. Edición actualizada a octubre 2015, ICJCE; PWW Europe, p. 184;</t>
  </si>
  <si>
    <t>1) Contribución de utilidades (Acct)</t>
  </si>
  <si>
    <t>1) Lozano 2000; Corporate Governance: A survey of OECD countries, p. 49; 2) Normas contables, IACJCE, 2001.</t>
  </si>
  <si>
    <t>1) Olivencia Report (also known as the Code for Good Corporate Governance). This report was drawn up by a group of experts at the request of the CNMV, in winter 1998, and began to be implemented over late 1998. The report presented a series of recommendations for quoted companies. Although the report is ot legally binding, companies are required to provide information regarding the degree of  attention they pay to it (whether or not it is being implemented and to what extent). Board's mission to create "shareholder value"; "braod majority" of non-exectuive directors, within whom independent directors in proportion to the floating capital; same proportion within executive committees; counterbalances within the board to CEO-Chair; establish other kinds of committees; remuneration tied to company's results; limits and controls to related-party transactions; improve shareholders' participation, information and voting; 2) Introduction of the Euro.</t>
  </si>
  <si>
    <t>1) Corporate Governance: A survey of OECD countries, p. 49; http://www.ecgi.org/codes/documents/informefinal_e.pdf</t>
  </si>
  <si>
    <t>1) Directiva 2006/43/CE del Parlamento Europeo y del Consejo, de 17 de mayo (Supra); 2) Unified Good Governance Code (Other)</t>
  </si>
  <si>
    <t>1) Normativa sobre cuentas en España, ICAC.; 2) http://www.cnmv.es/docportal/publicaciones/codigogov/codigo_unificado_ing_04en.pdf</t>
  </si>
  <si>
    <t>1) Aldama Report (Other);</t>
  </si>
  <si>
    <t>1) The Aldama Report (i.e., Report by the Special Commission to Foster Transparency and Security in the Markets and in Listed Companies (In Spanish: Informe de la Comision Especial para el Fomento de la Tranparancia y Seguridad en los Mercados y en las Sociedades Coti)) confirmed Olivencia Report (1998); suggested to government and parliament to enact legislation to have listed enterprises: i) adopt the comply-or-explain principle; (ii) define in a more detailed way the conflicts of interest of directors; iii) adopt a CG code</t>
  </si>
  <si>
    <t>1) Modification and derogation of some european directives concerning annual accounts and consolidated accounts; 2) Resolution of the CNMV council approving the single text of corporate governance recommendations; listed companies will use as a benchmark when reporting their compliance or otherwise with corproate governance recommendations in their Annual Corporate Governance Reports, as manded by article 116 of the Securities Makret Law</t>
  </si>
  <si>
    <t>1) https://www.cnmv.es/DocPortal/Publicaciones/CodigoGov/Good_Governanceen.pdf; http://www.mariscal-abogados.com/the-new-2015-spanish-corporate-governance-code-for-listed-companies-2/</t>
  </si>
  <si>
    <t>1) This new code has replaced the former Good Governance Code (2006) and presents some notable aspects. Specifically, several of the 2006 recommendations have been expressly excluded from the Code given that they have been incorporated into the Spanish Companies Act, thus, becoming legally mandatory (such as those concerning the exclusive powers of the General Shareholders’ Meeting or the Board of Directors, or the separate voting of resolutions). At the same time, the new Code includes specific recommendations concerning corporate responsibility, which is increasingly acknowledged as a key to better corporate governance systems. This is why corporate responsibility has clearly justified its place in the 2015 Corporate Governance Code. Noteworthy is the fact that the Code’s recommendations are voluntary. This means that listed companies decide whether to follow them or not. However, at the same time, companies are subject to the so-called comply or explain principle, which means that despite its voluntary nature, companies have the obligation to specify in the annual corporate governance report the degree of compliance with the corporate good governance recommendations and justify any failure to comply. Companies shall have to indicate if the compliance is full, partial or non-existent. Thereafter, shareholders, investors and the market in general can use this information in order to evaluate the company’s actions</t>
  </si>
  <si>
    <t>1) Good Governance Code (Other)</t>
  </si>
  <si>
    <t>1) Rumasa (Acct); 2) International Life Special (Acct)</t>
  </si>
  <si>
    <t>1) Promotora Social de Viviendas (PSV) and Iniciativas de Gestion de Servicios (lGS) (Acct);  2) Banco Espanol de Credito (Banesto) (Acct); 3) Bankpime (Non) ; 4) Roldán case (X)</t>
  </si>
  <si>
    <t>1) Ley de suspensión de pagos (Other)</t>
  </si>
  <si>
    <t>1) Real Decreto 1982/1976 de 24 de agosto, de 20 de diciembre (Acct)</t>
  </si>
  <si>
    <t xml:space="preserve">1) Ley 27/2014, de 27 de noviembre (Acct) ; 2) Real Decreto-ley 4/2014, de 7 de marzo (Other); </t>
  </si>
  <si>
    <t xml:space="preserve">1) https://www.boe.es/buscar/act.php?id=BOE-A-2014-12328 ; 2) https://www.boe.es/buscar/act.php?id=BOE-A-2014-2485; </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</si>
</sst>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Times New Roman"/>
      <family val="2"/>
      <charset val="1"/>
    </font>
    <font>
      <sz val="11"/>
      <color theme="1"/>
      <name val="Calibri"/>
      <family val="2"/>
      <scheme val="minor"/>
    </font>
    <font>
      <sz val="10"/>
      <name val="Arial"/>
      <family val="2"/>
    </font>
    <font>
      <sz val="11"/>
      <color rgb="FF9C0006"/>
      <name val="Calibri"/>
      <family val="2"/>
      <scheme val="minor"/>
    </font>
    <font>
      <sz val="8"/>
      <name val="Helvetica"/>
      <family val="2"/>
    </font>
    <font>
      <u/>
      <sz val="11"/>
      <color indexed="20"/>
      <name val="Times New Roman"/>
      <family val="2"/>
    </font>
    <font>
      <u/>
      <sz val="11"/>
      <color indexed="12"/>
      <name val="Times New Roman"/>
      <family val="2"/>
    </font>
    <font>
      <sz val="11"/>
      <color indexed="9"/>
      <name val="Calibri"/>
      <family val="2"/>
    </font>
    <font>
      <sz val="11"/>
      <color indexed="17"/>
      <name val="Calibri"/>
      <family val="2"/>
      <charset val="1"/>
    </font>
    <font>
      <sz val="11"/>
      <color indexed="8"/>
      <name val="Calibri"/>
      <family val="2"/>
    </font>
    <font>
      <sz val="11"/>
      <name val="Calibri"/>
      <family val="2"/>
    </font>
    <font>
      <sz val="8"/>
      <name val="Verdana"/>
      <family val="2"/>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indexed="8"/>
        <bgColor indexed="58"/>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1">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3" borderId="0" applyNumberFormat="0" applyBorder="0" applyAlignment="0" applyProtection="0"/>
    <xf numFmtId="0" fontId="1" fillId="0" borderId="0"/>
    <xf numFmtId="0" fontId="5" fillId="0" borderId="0" applyNumberFormat="0" applyFill="0" applyBorder="0" applyAlignment="0" applyProtection="0"/>
    <xf numFmtId="0" fontId="1" fillId="0" borderId="0"/>
    <xf numFmtId="0" fontId="6" fillId="0" borderId="0" applyNumberFormat="0" applyFill="0" applyBorder="0" applyAlignment="0" applyProtection="0"/>
    <xf numFmtId="0" fontId="8" fillId="2" borderId="0" applyBorder="0" applyProtection="0"/>
  </cellStyleXfs>
  <cellXfs count="27">
    <xf numFmtId="0" fontId="0" fillId="0" borderId="0" xfId="0"/>
    <xf numFmtId="0" fontId="9" fillId="0" borderId="0" xfId="0" applyFont="1" applyAlignment="1">
      <alignment vertical="center"/>
    </xf>
    <xf numFmtId="0" fontId="9" fillId="0" borderId="0" xfId="0" applyFont="1" applyAlignment="1">
      <alignment horizontal="left"/>
    </xf>
    <xf numFmtId="0" fontId="10" fillId="0" borderId="0" xfId="1" applyNumberFormat="1" applyFont="1" applyAlignment="1" applyProtection="1">
      <alignment horizontal="left"/>
    </xf>
    <xf numFmtId="0" fontId="10" fillId="0" borderId="0" xfId="0" applyFont="1" applyFill="1"/>
    <xf numFmtId="0" fontId="9" fillId="0" borderId="0" xfId="0" applyFont="1"/>
    <xf numFmtId="0" fontId="9" fillId="0" borderId="0" xfId="0" applyFont="1" applyFill="1"/>
    <xf numFmtId="0" fontId="9" fillId="0" borderId="0" xfId="0" applyFont="1" applyFill="1" applyAlignment="1">
      <alignment wrapText="1"/>
    </xf>
    <xf numFmtId="0" fontId="9" fillId="0" borderId="0" xfId="0" applyFont="1" applyAlignment="1"/>
    <xf numFmtId="0" fontId="10" fillId="0" borderId="0" xfId="5" applyFont="1" applyFill="1"/>
    <xf numFmtId="0" fontId="10" fillId="0" borderId="0" xfId="1" applyNumberFormat="1" applyFont="1" applyAlignment="1">
      <alignment horizontal="left"/>
    </xf>
    <xf numFmtId="0" fontId="10" fillId="0" borderId="0" xfId="5" applyFont="1" applyFill="1" applyAlignment="1"/>
    <xf numFmtId="0" fontId="9" fillId="0" borderId="0" xfId="0" applyFont="1" applyFill="1" applyAlignment="1"/>
    <xf numFmtId="0" fontId="10" fillId="0" borderId="0" xfId="1" applyNumberFormat="1" applyFont="1" applyFill="1" applyAlignment="1">
      <alignment horizontal="left"/>
    </xf>
    <xf numFmtId="0" fontId="7" fillId="4" borderId="0" xfId="0" applyFont="1" applyFill="1" applyAlignment="1">
      <alignment horizontal="center" vertical="center"/>
    </xf>
    <xf numFmtId="0" fontId="7" fillId="6" borderId="0" xfId="10" applyFont="1" applyFill="1" applyBorder="1" applyAlignment="1" applyProtection="1">
      <alignment horizontal="center" vertical="center" wrapText="1"/>
    </xf>
    <xf numFmtId="0" fontId="7" fillId="7" borderId="0" xfId="10" applyFont="1" applyFill="1" applyBorder="1" applyAlignment="1" applyProtection="1">
      <alignment horizontal="center" vertical="center" wrapText="1"/>
    </xf>
    <xf numFmtId="0" fontId="7" fillId="5" borderId="0" xfId="10" applyFont="1" applyFill="1" applyBorder="1" applyAlignment="1" applyProtection="1">
      <alignment horizontal="center" vertical="center" wrapText="1"/>
    </xf>
    <xf numFmtId="0" fontId="10" fillId="8" borderId="0" xfId="10" applyFont="1" applyFill="1" applyBorder="1" applyAlignment="1" applyProtection="1">
      <alignment horizontal="left"/>
    </xf>
    <xf numFmtId="0" fontId="10" fillId="0" borderId="0" xfId="0" applyFont="1"/>
    <xf numFmtId="0" fontId="10" fillId="8" borderId="0" xfId="10" applyFont="1" applyFill="1" applyBorder="1" applyAlignment="1" applyProtection="1">
      <alignment horizontal="center"/>
    </xf>
    <xf numFmtId="0" fontId="10" fillId="0" borderId="0" xfId="1" applyNumberFormat="1" applyFont="1" applyAlignment="1" applyProtection="1">
      <alignment horizontal="center"/>
    </xf>
    <xf numFmtId="0" fontId="10" fillId="0" borderId="0" xfId="0" applyFont="1" applyAlignment="1">
      <alignment horizontal="center"/>
    </xf>
    <xf numFmtId="0" fontId="10" fillId="0" borderId="0" xfId="1" applyNumberFormat="1" applyFont="1" applyFill="1" applyAlignment="1" applyProtection="1">
      <alignment horizontal="center"/>
    </xf>
    <xf numFmtId="0" fontId="10" fillId="0" borderId="0" xfId="1" applyNumberFormat="1" applyFont="1" applyAlignment="1">
      <alignment horizontal="center"/>
    </xf>
    <xf numFmtId="0" fontId="10" fillId="0" borderId="0" xfId="1" applyNumberFormat="1" applyFont="1" applyFill="1" applyAlignment="1">
      <alignment horizontal="center"/>
    </xf>
    <xf numFmtId="0" fontId="9" fillId="0" borderId="0" xfId="0" applyFont="1" applyAlignment="1">
      <alignment horizontal="center"/>
    </xf>
  </cellXfs>
  <cellStyles count="11">
    <cellStyle name="ANCLAS,REZONES Y SUS PARTES,DE FUNDICION,DE HIERRO O DE ACERO" xfId="1"/>
    <cellStyle name="Bad" xfId="5"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0"/>
    <cellStyle name="Followed Hyperlink" xfId="7" builtinId="9" hidden="1"/>
    <cellStyle name="Hyperlink" xfId="9" builtinId="8" hidden="1"/>
    <cellStyle name="Normal" xfId="0" builtinId="0"/>
    <cellStyle name="Normal 2" xfId="3"/>
    <cellStyle name="Normal 3" xfId="6"/>
    <cellStyle name="Normal 3 2" xfId="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es.wikipedia.org/wiki/Caso_Matesa" TargetMode="External"/><Relationship Id="rId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9"/>
  <sheetViews>
    <sheetView tabSelected="1" zoomScaleNormal="75" zoomScalePageLayoutView="75"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4" customHeight="1" x14ac:dyDescent="0.2"/>
  <cols>
    <col min="1" max="1" width="9.83203125" style="5" customWidth="1"/>
    <col min="2" max="2" width="9.83203125" style="2" customWidth="1"/>
    <col min="3" max="5" width="14.33203125" style="26" customWidth="1"/>
    <col min="6" max="8" width="14.33203125" style="22" customWidth="1"/>
    <col min="9" max="11" width="14.33203125" style="6" customWidth="1"/>
    <col min="12" max="15" width="14.33203125" style="22" customWidth="1"/>
    <col min="16" max="18" width="14.33203125" style="5" customWidth="1"/>
    <col min="19" max="16384" width="11.5" style="5"/>
  </cols>
  <sheetData>
    <row r="1" spans="1:18" s="1" customFormat="1" ht="46.25" customHeight="1" x14ac:dyDescent="0.15">
      <c r="A1" s="14" t="s">
        <v>0</v>
      </c>
      <c r="B1" s="14" t="s">
        <v>1</v>
      </c>
      <c r="C1" s="17" t="s">
        <v>2</v>
      </c>
      <c r="D1" s="17" t="s">
        <v>3</v>
      </c>
      <c r="E1" s="15" t="s">
        <v>4</v>
      </c>
      <c r="F1" s="15" t="s">
        <v>5</v>
      </c>
      <c r="G1" s="15" t="s">
        <v>6</v>
      </c>
      <c r="H1" s="15" t="s">
        <v>7</v>
      </c>
      <c r="I1" s="15" t="s">
        <v>8</v>
      </c>
      <c r="J1" s="15" t="s">
        <v>9</v>
      </c>
      <c r="K1" s="15" t="s">
        <v>10</v>
      </c>
      <c r="L1" s="16" t="s">
        <v>11</v>
      </c>
      <c r="M1" s="16" t="s">
        <v>12</v>
      </c>
      <c r="N1" s="16" t="s">
        <v>13</v>
      </c>
      <c r="O1" s="16" t="s">
        <v>14</v>
      </c>
      <c r="P1" s="16" t="s">
        <v>15</v>
      </c>
      <c r="Q1" s="16" t="s">
        <v>9</v>
      </c>
      <c r="R1" s="16" t="s">
        <v>10</v>
      </c>
    </row>
    <row r="2" spans="1:18" ht="14" customHeight="1" x14ac:dyDescent="0.2">
      <c r="A2" s="18" t="s">
        <v>16</v>
      </c>
      <c r="B2" s="18">
        <v>1800</v>
      </c>
      <c r="C2" s="20" t="s">
        <v>17</v>
      </c>
      <c r="D2" s="20" t="s">
        <v>17</v>
      </c>
      <c r="E2" s="20" t="s">
        <v>17</v>
      </c>
      <c r="F2" s="20" t="s">
        <v>17</v>
      </c>
      <c r="G2" s="20" t="s">
        <v>17</v>
      </c>
      <c r="H2" s="20" t="s">
        <v>17</v>
      </c>
      <c r="I2" s="18"/>
      <c r="J2" s="18"/>
      <c r="K2" s="18"/>
      <c r="L2" s="20" t="s">
        <v>17</v>
      </c>
      <c r="M2" s="20" t="s">
        <v>17</v>
      </c>
      <c r="N2" s="20" t="s">
        <v>17</v>
      </c>
      <c r="O2" s="20" t="s">
        <v>17</v>
      </c>
      <c r="P2" s="18"/>
      <c r="Q2" s="18"/>
      <c r="R2" s="18"/>
    </row>
    <row r="3" spans="1:18" ht="14" customHeight="1" x14ac:dyDescent="0.2">
      <c r="A3" s="18" t="s">
        <v>16</v>
      </c>
      <c r="B3" s="18">
        <v>1801</v>
      </c>
      <c r="C3" s="20" t="s">
        <v>17</v>
      </c>
      <c r="D3" s="20" t="s">
        <v>17</v>
      </c>
      <c r="E3" s="20" t="s">
        <v>17</v>
      </c>
      <c r="F3" s="20" t="s">
        <v>17</v>
      </c>
      <c r="G3" s="20" t="s">
        <v>17</v>
      </c>
      <c r="H3" s="20" t="s">
        <v>17</v>
      </c>
      <c r="I3" s="18"/>
      <c r="J3" s="18"/>
      <c r="K3" s="18"/>
      <c r="L3" s="20" t="s">
        <v>17</v>
      </c>
      <c r="M3" s="20" t="s">
        <v>17</v>
      </c>
      <c r="N3" s="20" t="s">
        <v>17</v>
      </c>
      <c r="O3" s="20" t="s">
        <v>17</v>
      </c>
      <c r="P3" s="18"/>
      <c r="Q3" s="18"/>
      <c r="R3" s="18"/>
    </row>
    <row r="4" spans="1:18" ht="14" customHeight="1" x14ac:dyDescent="0.2">
      <c r="A4" s="18" t="s">
        <v>16</v>
      </c>
      <c r="B4" s="18">
        <v>1802</v>
      </c>
      <c r="C4" s="20" t="s">
        <v>17</v>
      </c>
      <c r="D4" s="20" t="s">
        <v>17</v>
      </c>
      <c r="E4" s="20" t="s">
        <v>17</v>
      </c>
      <c r="F4" s="20" t="s">
        <v>17</v>
      </c>
      <c r="G4" s="20" t="s">
        <v>17</v>
      </c>
      <c r="H4" s="20" t="s">
        <v>17</v>
      </c>
      <c r="I4" s="18"/>
      <c r="J4" s="18"/>
      <c r="K4" s="18"/>
      <c r="L4" s="20" t="s">
        <v>17</v>
      </c>
      <c r="M4" s="20" t="s">
        <v>17</v>
      </c>
      <c r="N4" s="20" t="s">
        <v>17</v>
      </c>
      <c r="O4" s="20" t="s">
        <v>17</v>
      </c>
      <c r="P4" s="18"/>
      <c r="Q4" s="18"/>
      <c r="R4" s="18"/>
    </row>
    <row r="5" spans="1:18" ht="14" customHeight="1" x14ac:dyDescent="0.2">
      <c r="A5" s="18" t="s">
        <v>16</v>
      </c>
      <c r="B5" s="18">
        <v>1803</v>
      </c>
      <c r="C5" s="20" t="s">
        <v>17</v>
      </c>
      <c r="D5" s="20" t="s">
        <v>17</v>
      </c>
      <c r="E5" s="20" t="s">
        <v>17</v>
      </c>
      <c r="F5" s="20" t="s">
        <v>17</v>
      </c>
      <c r="G5" s="20" t="s">
        <v>17</v>
      </c>
      <c r="H5" s="20" t="s">
        <v>17</v>
      </c>
      <c r="I5" s="18"/>
      <c r="J5" s="18"/>
      <c r="K5" s="18"/>
      <c r="L5" s="20" t="s">
        <v>17</v>
      </c>
      <c r="M5" s="20" t="s">
        <v>17</v>
      </c>
      <c r="N5" s="20" t="s">
        <v>17</v>
      </c>
      <c r="O5" s="20" t="s">
        <v>17</v>
      </c>
      <c r="P5" s="18"/>
      <c r="Q5" s="18"/>
      <c r="R5" s="18"/>
    </row>
    <row r="6" spans="1:18" ht="14" customHeight="1" x14ac:dyDescent="0.2">
      <c r="A6" s="18" t="s">
        <v>16</v>
      </c>
      <c r="B6" s="18">
        <v>1804</v>
      </c>
      <c r="C6" s="20" t="s">
        <v>17</v>
      </c>
      <c r="D6" s="20" t="s">
        <v>17</v>
      </c>
      <c r="E6" s="20" t="s">
        <v>17</v>
      </c>
      <c r="F6" s="20" t="s">
        <v>17</v>
      </c>
      <c r="G6" s="20" t="s">
        <v>17</v>
      </c>
      <c r="H6" s="20" t="s">
        <v>17</v>
      </c>
      <c r="I6" s="18"/>
      <c r="J6" s="18"/>
      <c r="K6" s="18"/>
      <c r="L6" s="20" t="s">
        <v>17</v>
      </c>
      <c r="M6" s="20" t="s">
        <v>17</v>
      </c>
      <c r="N6" s="20" t="s">
        <v>17</v>
      </c>
      <c r="O6" s="20" t="s">
        <v>17</v>
      </c>
      <c r="P6" s="18"/>
      <c r="Q6" s="18"/>
      <c r="R6" s="18"/>
    </row>
    <row r="7" spans="1:18" ht="14" customHeight="1" x14ac:dyDescent="0.2">
      <c r="A7" s="18" t="s">
        <v>16</v>
      </c>
      <c r="B7" s="18">
        <v>1805</v>
      </c>
      <c r="C7" s="20" t="s">
        <v>17</v>
      </c>
      <c r="D7" s="20" t="s">
        <v>17</v>
      </c>
      <c r="E7" s="20" t="s">
        <v>17</v>
      </c>
      <c r="F7" s="20" t="s">
        <v>17</v>
      </c>
      <c r="G7" s="20" t="s">
        <v>17</v>
      </c>
      <c r="H7" s="20" t="s">
        <v>17</v>
      </c>
      <c r="I7" s="18"/>
      <c r="J7" s="18"/>
      <c r="K7" s="18"/>
      <c r="L7" s="20" t="s">
        <v>17</v>
      </c>
      <c r="M7" s="20" t="s">
        <v>17</v>
      </c>
      <c r="N7" s="20" t="s">
        <v>17</v>
      </c>
      <c r="O7" s="20" t="s">
        <v>17</v>
      </c>
      <c r="P7" s="18"/>
      <c r="Q7" s="18"/>
      <c r="R7" s="18"/>
    </row>
    <row r="8" spans="1:18" ht="14" customHeight="1" x14ac:dyDescent="0.2">
      <c r="A8" s="18" t="s">
        <v>16</v>
      </c>
      <c r="B8" s="18">
        <v>1806</v>
      </c>
      <c r="C8" s="20" t="s">
        <v>17</v>
      </c>
      <c r="D8" s="20" t="s">
        <v>17</v>
      </c>
      <c r="E8" s="20" t="s">
        <v>17</v>
      </c>
      <c r="F8" s="20" t="s">
        <v>17</v>
      </c>
      <c r="G8" s="20" t="s">
        <v>17</v>
      </c>
      <c r="H8" s="20" t="s">
        <v>17</v>
      </c>
      <c r="I8" s="18"/>
      <c r="J8" s="18"/>
      <c r="K8" s="18"/>
      <c r="L8" s="20" t="s">
        <v>17</v>
      </c>
      <c r="M8" s="20" t="s">
        <v>17</v>
      </c>
      <c r="N8" s="20" t="s">
        <v>17</v>
      </c>
      <c r="O8" s="20" t="s">
        <v>17</v>
      </c>
      <c r="P8" s="18"/>
      <c r="Q8" s="18"/>
      <c r="R8" s="18"/>
    </row>
    <row r="9" spans="1:18" ht="14" customHeight="1" x14ac:dyDescent="0.2">
      <c r="A9" s="18" t="s">
        <v>16</v>
      </c>
      <c r="B9" s="18">
        <v>1807</v>
      </c>
      <c r="C9" s="20" t="s">
        <v>17</v>
      </c>
      <c r="D9" s="20" t="s">
        <v>17</v>
      </c>
      <c r="E9" s="20" t="s">
        <v>17</v>
      </c>
      <c r="F9" s="20" t="s">
        <v>17</v>
      </c>
      <c r="G9" s="20" t="s">
        <v>17</v>
      </c>
      <c r="H9" s="20" t="s">
        <v>17</v>
      </c>
      <c r="I9" s="18"/>
      <c r="J9" s="18"/>
      <c r="K9" s="18"/>
      <c r="L9" s="20" t="s">
        <v>17</v>
      </c>
      <c r="M9" s="20" t="s">
        <v>17</v>
      </c>
      <c r="N9" s="20" t="s">
        <v>17</v>
      </c>
      <c r="O9" s="20" t="s">
        <v>17</v>
      </c>
      <c r="P9" s="18"/>
      <c r="Q9" s="18"/>
      <c r="R9" s="18"/>
    </row>
    <row r="10" spans="1:18" ht="14" customHeight="1" x14ac:dyDescent="0.2">
      <c r="A10" s="18" t="s">
        <v>16</v>
      </c>
      <c r="B10" s="18">
        <v>1808</v>
      </c>
      <c r="C10" s="20" t="s">
        <v>17</v>
      </c>
      <c r="D10" s="20" t="s">
        <v>17</v>
      </c>
      <c r="E10" s="20" t="s">
        <v>17</v>
      </c>
      <c r="F10" s="20" t="s">
        <v>17</v>
      </c>
      <c r="G10" s="20" t="s">
        <v>17</v>
      </c>
      <c r="H10" s="20" t="s">
        <v>17</v>
      </c>
      <c r="I10" s="18"/>
      <c r="J10" s="18"/>
      <c r="K10" s="18"/>
      <c r="L10" s="20" t="s">
        <v>17</v>
      </c>
      <c r="M10" s="20" t="s">
        <v>17</v>
      </c>
      <c r="N10" s="20" t="s">
        <v>17</v>
      </c>
      <c r="O10" s="20" t="s">
        <v>17</v>
      </c>
      <c r="P10" s="18"/>
      <c r="Q10" s="18"/>
      <c r="R10" s="18"/>
    </row>
    <row r="11" spans="1:18" ht="14" customHeight="1" x14ac:dyDescent="0.2">
      <c r="A11" s="18" t="s">
        <v>16</v>
      </c>
      <c r="B11" s="18">
        <v>1809</v>
      </c>
      <c r="C11" s="20" t="s">
        <v>17</v>
      </c>
      <c r="D11" s="20" t="s">
        <v>17</v>
      </c>
      <c r="E11" s="20" t="s">
        <v>17</v>
      </c>
      <c r="F11" s="20" t="s">
        <v>17</v>
      </c>
      <c r="G11" s="20" t="s">
        <v>17</v>
      </c>
      <c r="H11" s="20" t="s">
        <v>17</v>
      </c>
      <c r="I11" s="18"/>
      <c r="J11" s="18"/>
      <c r="K11" s="18"/>
      <c r="L11" s="20" t="s">
        <v>17</v>
      </c>
      <c r="M11" s="20" t="s">
        <v>17</v>
      </c>
      <c r="N11" s="20" t="s">
        <v>17</v>
      </c>
      <c r="O11" s="20" t="s">
        <v>17</v>
      </c>
      <c r="P11" s="18"/>
      <c r="Q11" s="18"/>
      <c r="R11" s="18"/>
    </row>
    <row r="12" spans="1:18" ht="14" customHeight="1" x14ac:dyDescent="0.2">
      <c r="A12" s="18" t="s">
        <v>16</v>
      </c>
      <c r="B12" s="18">
        <v>1810</v>
      </c>
      <c r="C12" s="20" t="s">
        <v>17</v>
      </c>
      <c r="D12" s="20" t="s">
        <v>17</v>
      </c>
      <c r="E12" s="20" t="s">
        <v>17</v>
      </c>
      <c r="F12" s="20" t="s">
        <v>17</v>
      </c>
      <c r="G12" s="20" t="s">
        <v>17</v>
      </c>
      <c r="H12" s="20" t="s">
        <v>17</v>
      </c>
      <c r="I12" s="18"/>
      <c r="J12" s="18"/>
      <c r="K12" s="18"/>
      <c r="L12" s="20" t="s">
        <v>17</v>
      </c>
      <c r="M12" s="20" t="s">
        <v>17</v>
      </c>
      <c r="N12" s="20" t="s">
        <v>17</v>
      </c>
      <c r="O12" s="20" t="s">
        <v>17</v>
      </c>
      <c r="P12" s="18"/>
      <c r="Q12" s="18"/>
      <c r="R12" s="18"/>
    </row>
    <row r="13" spans="1:18" ht="14" customHeight="1" x14ac:dyDescent="0.2">
      <c r="A13" s="18" t="s">
        <v>16</v>
      </c>
      <c r="B13" s="18">
        <v>1811</v>
      </c>
      <c r="C13" s="20" t="s">
        <v>17</v>
      </c>
      <c r="D13" s="20" t="s">
        <v>17</v>
      </c>
      <c r="E13" s="20" t="s">
        <v>17</v>
      </c>
      <c r="F13" s="20" t="s">
        <v>17</v>
      </c>
      <c r="G13" s="20" t="s">
        <v>17</v>
      </c>
      <c r="H13" s="20" t="s">
        <v>17</v>
      </c>
      <c r="I13" s="18"/>
      <c r="J13" s="18"/>
      <c r="K13" s="18"/>
      <c r="L13" s="20" t="s">
        <v>17</v>
      </c>
      <c r="M13" s="20" t="s">
        <v>17</v>
      </c>
      <c r="N13" s="20" t="s">
        <v>17</v>
      </c>
      <c r="O13" s="20" t="s">
        <v>17</v>
      </c>
      <c r="P13" s="18"/>
      <c r="Q13" s="18"/>
      <c r="R13" s="18"/>
    </row>
    <row r="14" spans="1:18" ht="14" customHeight="1" x14ac:dyDescent="0.2">
      <c r="A14" s="18" t="s">
        <v>16</v>
      </c>
      <c r="B14" s="18">
        <v>1812</v>
      </c>
      <c r="C14" s="20" t="s">
        <v>17</v>
      </c>
      <c r="D14" s="20" t="s">
        <v>17</v>
      </c>
      <c r="E14" s="20" t="s">
        <v>17</v>
      </c>
      <c r="F14" s="20" t="s">
        <v>17</v>
      </c>
      <c r="G14" s="20" t="s">
        <v>17</v>
      </c>
      <c r="H14" s="20" t="s">
        <v>17</v>
      </c>
      <c r="I14" s="18"/>
      <c r="J14" s="18"/>
      <c r="K14" s="18"/>
      <c r="L14" s="20" t="s">
        <v>17</v>
      </c>
      <c r="M14" s="20" t="s">
        <v>17</v>
      </c>
      <c r="N14" s="20" t="s">
        <v>17</v>
      </c>
      <c r="O14" s="20" t="s">
        <v>17</v>
      </c>
      <c r="P14" s="18"/>
      <c r="Q14" s="18"/>
      <c r="R14" s="18"/>
    </row>
    <row r="15" spans="1:18" ht="14" customHeight="1" x14ac:dyDescent="0.2">
      <c r="A15" s="18" t="s">
        <v>16</v>
      </c>
      <c r="B15" s="18">
        <v>1813</v>
      </c>
      <c r="C15" s="20" t="s">
        <v>17</v>
      </c>
      <c r="D15" s="20" t="s">
        <v>17</v>
      </c>
      <c r="E15" s="20" t="s">
        <v>17</v>
      </c>
      <c r="F15" s="20" t="s">
        <v>17</v>
      </c>
      <c r="G15" s="20" t="s">
        <v>17</v>
      </c>
      <c r="H15" s="20" t="s">
        <v>17</v>
      </c>
      <c r="I15" s="18"/>
      <c r="J15" s="18"/>
      <c r="K15" s="18"/>
      <c r="L15" s="20" t="s">
        <v>17</v>
      </c>
      <c r="M15" s="20" t="s">
        <v>17</v>
      </c>
      <c r="N15" s="20" t="s">
        <v>17</v>
      </c>
      <c r="O15" s="20" t="s">
        <v>17</v>
      </c>
      <c r="P15" s="18"/>
      <c r="Q15" s="18"/>
      <c r="R15" s="18"/>
    </row>
    <row r="16" spans="1:18" ht="14" customHeight="1" x14ac:dyDescent="0.2">
      <c r="A16" s="18" t="s">
        <v>16</v>
      </c>
      <c r="B16" s="18">
        <v>1814</v>
      </c>
      <c r="C16" s="20" t="s">
        <v>17</v>
      </c>
      <c r="D16" s="20" t="s">
        <v>17</v>
      </c>
      <c r="E16" s="20" t="s">
        <v>17</v>
      </c>
      <c r="F16" s="20" t="s">
        <v>17</v>
      </c>
      <c r="G16" s="20" t="s">
        <v>17</v>
      </c>
      <c r="H16" s="20" t="s">
        <v>17</v>
      </c>
      <c r="I16" s="18"/>
      <c r="J16" s="18"/>
      <c r="K16" s="18"/>
      <c r="L16" s="20" t="s">
        <v>17</v>
      </c>
      <c r="M16" s="20" t="s">
        <v>17</v>
      </c>
      <c r="N16" s="20" t="s">
        <v>17</v>
      </c>
      <c r="O16" s="20" t="s">
        <v>17</v>
      </c>
      <c r="P16" s="18"/>
      <c r="Q16" s="18"/>
      <c r="R16" s="18"/>
    </row>
    <row r="17" spans="1:18" ht="14" customHeight="1" x14ac:dyDescent="0.2">
      <c r="A17" s="18" t="s">
        <v>16</v>
      </c>
      <c r="B17" s="18">
        <v>1815</v>
      </c>
      <c r="C17" s="20" t="s">
        <v>17</v>
      </c>
      <c r="D17" s="20" t="s">
        <v>17</v>
      </c>
      <c r="E17" s="20" t="s">
        <v>17</v>
      </c>
      <c r="F17" s="20" t="s">
        <v>17</v>
      </c>
      <c r="G17" s="20" t="s">
        <v>17</v>
      </c>
      <c r="H17" s="20" t="s">
        <v>17</v>
      </c>
      <c r="I17" s="18"/>
      <c r="J17" s="18"/>
      <c r="K17" s="18"/>
      <c r="L17" s="20" t="s">
        <v>17</v>
      </c>
      <c r="M17" s="20" t="s">
        <v>17</v>
      </c>
      <c r="N17" s="20" t="s">
        <v>17</v>
      </c>
      <c r="O17" s="20" t="s">
        <v>17</v>
      </c>
      <c r="P17" s="18"/>
      <c r="Q17" s="18"/>
      <c r="R17" s="18"/>
    </row>
    <row r="18" spans="1:18" ht="14" customHeight="1" x14ac:dyDescent="0.2">
      <c r="A18" s="18" t="s">
        <v>16</v>
      </c>
      <c r="B18" s="18">
        <v>1816</v>
      </c>
      <c r="C18" s="20" t="s">
        <v>17</v>
      </c>
      <c r="D18" s="20" t="s">
        <v>17</v>
      </c>
      <c r="E18" s="20" t="s">
        <v>17</v>
      </c>
      <c r="F18" s="20" t="s">
        <v>17</v>
      </c>
      <c r="G18" s="20" t="s">
        <v>17</v>
      </c>
      <c r="H18" s="20" t="s">
        <v>17</v>
      </c>
      <c r="I18" s="18"/>
      <c r="J18" s="18"/>
      <c r="K18" s="18"/>
      <c r="L18" s="20" t="s">
        <v>17</v>
      </c>
      <c r="M18" s="20" t="s">
        <v>17</v>
      </c>
      <c r="N18" s="20" t="s">
        <v>17</v>
      </c>
      <c r="O18" s="20" t="s">
        <v>17</v>
      </c>
      <c r="P18" s="18"/>
      <c r="Q18" s="18"/>
      <c r="R18" s="18"/>
    </row>
    <row r="19" spans="1:18" ht="14" customHeight="1" x14ac:dyDescent="0.2">
      <c r="A19" s="18" t="s">
        <v>16</v>
      </c>
      <c r="B19" s="18">
        <v>1817</v>
      </c>
      <c r="C19" s="20" t="s">
        <v>17</v>
      </c>
      <c r="D19" s="20" t="s">
        <v>17</v>
      </c>
      <c r="E19" s="20" t="s">
        <v>17</v>
      </c>
      <c r="F19" s="20" t="s">
        <v>17</v>
      </c>
      <c r="G19" s="20" t="s">
        <v>17</v>
      </c>
      <c r="H19" s="20" t="s">
        <v>17</v>
      </c>
      <c r="I19" s="18"/>
      <c r="J19" s="18"/>
      <c r="K19" s="18"/>
      <c r="L19" s="20" t="s">
        <v>17</v>
      </c>
      <c r="M19" s="20" t="s">
        <v>17</v>
      </c>
      <c r="N19" s="20" t="s">
        <v>17</v>
      </c>
      <c r="O19" s="20" t="s">
        <v>17</v>
      </c>
      <c r="P19" s="18"/>
      <c r="Q19" s="18"/>
      <c r="R19" s="18"/>
    </row>
    <row r="20" spans="1:18" ht="14" customHeight="1" x14ac:dyDescent="0.2">
      <c r="A20" s="18" t="s">
        <v>16</v>
      </c>
      <c r="B20" s="18">
        <v>1818</v>
      </c>
      <c r="C20" s="20" t="s">
        <v>17</v>
      </c>
      <c r="D20" s="20" t="s">
        <v>17</v>
      </c>
      <c r="E20" s="20" t="s">
        <v>17</v>
      </c>
      <c r="F20" s="20" t="s">
        <v>17</v>
      </c>
      <c r="G20" s="20" t="s">
        <v>17</v>
      </c>
      <c r="H20" s="20" t="s">
        <v>17</v>
      </c>
      <c r="I20" s="18"/>
      <c r="J20" s="18"/>
      <c r="K20" s="18"/>
      <c r="L20" s="20" t="s">
        <v>17</v>
      </c>
      <c r="M20" s="20" t="s">
        <v>17</v>
      </c>
      <c r="N20" s="20" t="s">
        <v>17</v>
      </c>
      <c r="O20" s="20" t="s">
        <v>17</v>
      </c>
      <c r="P20" s="18"/>
      <c r="Q20" s="18"/>
      <c r="R20" s="18"/>
    </row>
    <row r="21" spans="1:18" ht="14" customHeight="1" x14ac:dyDescent="0.2">
      <c r="A21" s="18" t="s">
        <v>16</v>
      </c>
      <c r="B21" s="18">
        <v>1819</v>
      </c>
      <c r="C21" s="20" t="s">
        <v>17</v>
      </c>
      <c r="D21" s="20" t="s">
        <v>17</v>
      </c>
      <c r="E21" s="20" t="s">
        <v>17</v>
      </c>
      <c r="F21" s="20" t="s">
        <v>17</v>
      </c>
      <c r="G21" s="20" t="s">
        <v>17</v>
      </c>
      <c r="H21" s="20" t="s">
        <v>17</v>
      </c>
      <c r="I21" s="18"/>
      <c r="J21" s="18"/>
      <c r="K21" s="18"/>
      <c r="L21" s="20" t="s">
        <v>17</v>
      </c>
      <c r="M21" s="20" t="s">
        <v>17</v>
      </c>
      <c r="N21" s="20" t="s">
        <v>17</v>
      </c>
      <c r="O21" s="20" t="s">
        <v>17</v>
      </c>
      <c r="P21" s="18"/>
      <c r="Q21" s="18"/>
      <c r="R21" s="18"/>
    </row>
    <row r="22" spans="1:18" ht="14" customHeight="1" x14ac:dyDescent="0.2">
      <c r="A22" s="18" t="s">
        <v>16</v>
      </c>
      <c r="B22" s="18">
        <v>1820</v>
      </c>
      <c r="C22" s="20" t="s">
        <v>17</v>
      </c>
      <c r="D22" s="20" t="s">
        <v>17</v>
      </c>
      <c r="E22" s="20" t="s">
        <v>17</v>
      </c>
      <c r="F22" s="20" t="s">
        <v>17</v>
      </c>
      <c r="G22" s="20" t="s">
        <v>17</v>
      </c>
      <c r="H22" s="20" t="s">
        <v>17</v>
      </c>
      <c r="I22" s="18"/>
      <c r="J22" s="18"/>
      <c r="K22" s="18"/>
      <c r="L22" s="20" t="s">
        <v>17</v>
      </c>
      <c r="M22" s="20" t="s">
        <v>17</v>
      </c>
      <c r="N22" s="20" t="s">
        <v>17</v>
      </c>
      <c r="O22" s="20" t="s">
        <v>17</v>
      </c>
      <c r="P22" s="18"/>
      <c r="Q22" s="18"/>
      <c r="R22" s="18"/>
    </row>
    <row r="23" spans="1:18" ht="14" customHeight="1" x14ac:dyDescent="0.2">
      <c r="A23" s="18" t="s">
        <v>16</v>
      </c>
      <c r="B23" s="18">
        <v>1821</v>
      </c>
      <c r="C23" s="20" t="s">
        <v>17</v>
      </c>
      <c r="D23" s="20" t="s">
        <v>17</v>
      </c>
      <c r="E23" s="20" t="s">
        <v>17</v>
      </c>
      <c r="F23" s="20" t="s">
        <v>17</v>
      </c>
      <c r="G23" s="20" t="s">
        <v>17</v>
      </c>
      <c r="H23" s="20" t="s">
        <v>17</v>
      </c>
      <c r="I23" s="18"/>
      <c r="J23" s="18"/>
      <c r="K23" s="18"/>
      <c r="L23" s="20" t="s">
        <v>17</v>
      </c>
      <c r="M23" s="20" t="s">
        <v>17</v>
      </c>
      <c r="N23" s="20" t="s">
        <v>17</v>
      </c>
      <c r="O23" s="20" t="s">
        <v>17</v>
      </c>
      <c r="P23" s="18"/>
      <c r="Q23" s="18"/>
      <c r="R23" s="18"/>
    </row>
    <row r="24" spans="1:18" ht="14" customHeight="1" x14ac:dyDescent="0.2">
      <c r="A24" s="18" t="s">
        <v>16</v>
      </c>
      <c r="B24" s="18">
        <v>1822</v>
      </c>
      <c r="C24" s="20" t="s">
        <v>17</v>
      </c>
      <c r="D24" s="20" t="s">
        <v>17</v>
      </c>
      <c r="E24" s="20" t="s">
        <v>17</v>
      </c>
      <c r="F24" s="20" t="s">
        <v>17</v>
      </c>
      <c r="G24" s="20" t="s">
        <v>17</v>
      </c>
      <c r="H24" s="20" t="s">
        <v>17</v>
      </c>
      <c r="I24" s="18"/>
      <c r="J24" s="18"/>
      <c r="K24" s="18"/>
      <c r="L24" s="20" t="s">
        <v>17</v>
      </c>
      <c r="M24" s="20" t="s">
        <v>17</v>
      </c>
      <c r="N24" s="20" t="s">
        <v>17</v>
      </c>
      <c r="O24" s="20" t="s">
        <v>17</v>
      </c>
      <c r="P24" s="18"/>
      <c r="Q24" s="18"/>
      <c r="R24" s="18"/>
    </row>
    <row r="25" spans="1:18" ht="14" customHeight="1" x14ac:dyDescent="0.2">
      <c r="A25" s="18" t="s">
        <v>16</v>
      </c>
      <c r="B25" s="18">
        <v>1823</v>
      </c>
      <c r="C25" s="20" t="s">
        <v>17</v>
      </c>
      <c r="D25" s="20" t="s">
        <v>17</v>
      </c>
      <c r="E25" s="20" t="s">
        <v>17</v>
      </c>
      <c r="F25" s="20" t="s">
        <v>17</v>
      </c>
      <c r="G25" s="20" t="s">
        <v>17</v>
      </c>
      <c r="H25" s="20" t="s">
        <v>17</v>
      </c>
      <c r="I25" s="18"/>
      <c r="J25" s="18"/>
      <c r="K25" s="18"/>
      <c r="L25" s="20" t="s">
        <v>17</v>
      </c>
      <c r="M25" s="20" t="s">
        <v>17</v>
      </c>
      <c r="N25" s="20" t="s">
        <v>17</v>
      </c>
      <c r="O25" s="20" t="s">
        <v>17</v>
      </c>
      <c r="P25" s="18"/>
      <c r="Q25" s="18"/>
      <c r="R25" s="18"/>
    </row>
    <row r="26" spans="1:18" ht="14" customHeight="1" x14ac:dyDescent="0.2">
      <c r="A26" s="18" t="s">
        <v>16</v>
      </c>
      <c r="B26" s="18">
        <v>1824</v>
      </c>
      <c r="C26" s="20" t="s">
        <v>17</v>
      </c>
      <c r="D26" s="20" t="s">
        <v>17</v>
      </c>
      <c r="E26" s="20" t="s">
        <v>17</v>
      </c>
      <c r="F26" s="20" t="s">
        <v>17</v>
      </c>
      <c r="G26" s="20" t="s">
        <v>17</v>
      </c>
      <c r="H26" s="20" t="s">
        <v>17</v>
      </c>
      <c r="I26" s="18"/>
      <c r="J26" s="18"/>
      <c r="K26" s="18"/>
      <c r="L26" s="20" t="s">
        <v>17</v>
      </c>
      <c r="M26" s="20" t="s">
        <v>17</v>
      </c>
      <c r="N26" s="20" t="s">
        <v>17</v>
      </c>
      <c r="O26" s="20" t="s">
        <v>17</v>
      </c>
      <c r="P26" s="18"/>
      <c r="Q26" s="18"/>
      <c r="R26" s="18"/>
    </row>
    <row r="27" spans="1:18" ht="14" customHeight="1" x14ac:dyDescent="0.2">
      <c r="A27" s="18" t="s">
        <v>16</v>
      </c>
      <c r="B27" s="18">
        <v>1825</v>
      </c>
      <c r="C27" s="20" t="s">
        <v>17</v>
      </c>
      <c r="D27" s="20" t="s">
        <v>17</v>
      </c>
      <c r="E27" s="20" t="s">
        <v>17</v>
      </c>
      <c r="F27" s="20" t="s">
        <v>17</v>
      </c>
      <c r="G27" s="20" t="s">
        <v>17</v>
      </c>
      <c r="H27" s="20" t="s">
        <v>17</v>
      </c>
      <c r="I27" s="18"/>
      <c r="J27" s="18"/>
      <c r="K27" s="18"/>
      <c r="L27" s="20" t="s">
        <v>17</v>
      </c>
      <c r="M27" s="20" t="s">
        <v>17</v>
      </c>
      <c r="N27" s="20" t="s">
        <v>17</v>
      </c>
      <c r="O27" s="20" t="s">
        <v>17</v>
      </c>
      <c r="P27" s="18"/>
      <c r="Q27" s="18"/>
      <c r="R27" s="18"/>
    </row>
    <row r="28" spans="1:18" ht="14" customHeight="1" x14ac:dyDescent="0.2">
      <c r="A28" s="18" t="s">
        <v>16</v>
      </c>
      <c r="B28" s="18">
        <v>1826</v>
      </c>
      <c r="C28" s="20" t="s">
        <v>17</v>
      </c>
      <c r="D28" s="20" t="s">
        <v>17</v>
      </c>
      <c r="E28" s="20" t="s">
        <v>17</v>
      </c>
      <c r="F28" s="20" t="s">
        <v>17</v>
      </c>
      <c r="G28" s="20" t="s">
        <v>17</v>
      </c>
      <c r="H28" s="20" t="s">
        <v>17</v>
      </c>
      <c r="I28" s="18"/>
      <c r="J28" s="18"/>
      <c r="K28" s="18"/>
      <c r="L28" s="20" t="s">
        <v>17</v>
      </c>
      <c r="M28" s="20" t="s">
        <v>17</v>
      </c>
      <c r="N28" s="20" t="s">
        <v>17</v>
      </c>
      <c r="O28" s="20" t="s">
        <v>17</v>
      </c>
      <c r="P28" s="18"/>
      <c r="Q28" s="18"/>
      <c r="R28" s="18"/>
    </row>
    <row r="29" spans="1:18" ht="14" customHeight="1" x14ac:dyDescent="0.2">
      <c r="A29" s="18" t="s">
        <v>16</v>
      </c>
      <c r="B29" s="18">
        <v>1827</v>
      </c>
      <c r="C29" s="20" t="s">
        <v>17</v>
      </c>
      <c r="D29" s="20" t="s">
        <v>17</v>
      </c>
      <c r="E29" s="20" t="s">
        <v>17</v>
      </c>
      <c r="F29" s="20" t="s">
        <v>17</v>
      </c>
      <c r="G29" s="20" t="s">
        <v>17</v>
      </c>
      <c r="H29" s="20" t="s">
        <v>17</v>
      </c>
      <c r="I29" s="18"/>
      <c r="J29" s="18"/>
      <c r="K29" s="18"/>
      <c r="L29" s="20" t="s">
        <v>17</v>
      </c>
      <c r="M29" s="20" t="s">
        <v>17</v>
      </c>
      <c r="N29" s="20" t="s">
        <v>17</v>
      </c>
      <c r="O29" s="20" t="s">
        <v>17</v>
      </c>
      <c r="P29" s="18"/>
      <c r="Q29" s="18"/>
      <c r="R29" s="18"/>
    </row>
    <row r="30" spans="1:18" ht="14" customHeight="1" x14ac:dyDescent="0.2">
      <c r="A30" s="18" t="s">
        <v>16</v>
      </c>
      <c r="B30" s="18">
        <v>1828</v>
      </c>
      <c r="C30" s="20" t="s">
        <v>17</v>
      </c>
      <c r="D30" s="20" t="s">
        <v>17</v>
      </c>
      <c r="E30" s="20" t="s">
        <v>17</v>
      </c>
      <c r="F30" s="20" t="s">
        <v>17</v>
      </c>
      <c r="G30" s="20" t="s">
        <v>17</v>
      </c>
      <c r="H30" s="20" t="s">
        <v>17</v>
      </c>
      <c r="I30" s="18"/>
      <c r="J30" s="18"/>
      <c r="K30" s="18"/>
      <c r="L30" s="20" t="s">
        <v>17</v>
      </c>
      <c r="M30" s="20" t="s">
        <v>17</v>
      </c>
      <c r="N30" s="20" t="s">
        <v>17</v>
      </c>
      <c r="O30" s="20" t="s">
        <v>17</v>
      </c>
      <c r="P30" s="18"/>
      <c r="Q30" s="18"/>
      <c r="R30" s="18"/>
    </row>
    <row r="31" spans="1:18" ht="14" customHeight="1" x14ac:dyDescent="0.2">
      <c r="A31" s="18" t="s">
        <v>16</v>
      </c>
      <c r="B31" s="18">
        <v>1829</v>
      </c>
      <c r="C31" s="20" t="s">
        <v>17</v>
      </c>
      <c r="D31" s="20" t="s">
        <v>17</v>
      </c>
      <c r="E31" s="20" t="s">
        <v>17</v>
      </c>
      <c r="F31" s="20" t="s">
        <v>17</v>
      </c>
      <c r="G31" s="20" t="s">
        <v>17</v>
      </c>
      <c r="H31" s="20" t="s">
        <v>17</v>
      </c>
      <c r="I31" s="18"/>
      <c r="J31" s="18"/>
      <c r="K31" s="18"/>
      <c r="L31" s="20" t="s">
        <v>17</v>
      </c>
      <c r="M31" s="20" t="s">
        <v>17</v>
      </c>
      <c r="N31" s="20" t="s">
        <v>17</v>
      </c>
      <c r="O31" s="20" t="s">
        <v>17</v>
      </c>
      <c r="P31" s="18" t="s">
        <v>18</v>
      </c>
      <c r="Q31" s="18" t="s">
        <v>19</v>
      </c>
      <c r="R31" s="18" t="s">
        <v>20</v>
      </c>
    </row>
    <row r="32" spans="1:18" ht="14" customHeight="1" x14ac:dyDescent="0.2">
      <c r="A32" s="18" t="s">
        <v>16</v>
      </c>
      <c r="B32" s="18">
        <v>1830</v>
      </c>
      <c r="C32" s="20" t="s">
        <v>17</v>
      </c>
      <c r="D32" s="20" t="s">
        <v>17</v>
      </c>
      <c r="E32" s="20" t="s">
        <v>17</v>
      </c>
      <c r="F32" s="20" t="s">
        <v>17</v>
      </c>
      <c r="G32" s="20" t="s">
        <v>17</v>
      </c>
      <c r="H32" s="20" t="s">
        <v>17</v>
      </c>
      <c r="I32" s="18"/>
      <c r="J32" s="18"/>
      <c r="K32" s="18"/>
      <c r="L32" s="20" t="s">
        <v>17</v>
      </c>
      <c r="M32" s="20" t="s">
        <v>17</v>
      </c>
      <c r="N32" s="20" t="s">
        <v>17</v>
      </c>
      <c r="O32" s="20" t="s">
        <v>17</v>
      </c>
      <c r="P32" s="18"/>
      <c r="Q32" s="18"/>
      <c r="R32" s="18"/>
    </row>
    <row r="33" spans="1:18" ht="14" customHeight="1" x14ac:dyDescent="0.2">
      <c r="A33" s="18" t="s">
        <v>16</v>
      </c>
      <c r="B33" s="18">
        <v>1831</v>
      </c>
      <c r="C33" s="20" t="s">
        <v>17</v>
      </c>
      <c r="D33" s="20" t="s">
        <v>17</v>
      </c>
      <c r="E33" s="20" t="s">
        <v>17</v>
      </c>
      <c r="F33" s="20" t="s">
        <v>17</v>
      </c>
      <c r="G33" s="20" t="s">
        <v>17</v>
      </c>
      <c r="H33" s="20" t="s">
        <v>17</v>
      </c>
      <c r="I33" s="18"/>
      <c r="J33" s="18"/>
      <c r="K33" s="18"/>
      <c r="L33" s="20" t="s">
        <v>17</v>
      </c>
      <c r="M33" s="20" t="s">
        <v>17</v>
      </c>
      <c r="N33" s="20" t="s">
        <v>17</v>
      </c>
      <c r="O33" s="20" t="s">
        <v>17</v>
      </c>
      <c r="P33" s="18"/>
      <c r="Q33" s="18"/>
      <c r="R33" s="18"/>
    </row>
    <row r="34" spans="1:18" ht="14" customHeight="1" x14ac:dyDescent="0.2">
      <c r="A34" s="18" t="s">
        <v>16</v>
      </c>
      <c r="B34" s="18">
        <v>1832</v>
      </c>
      <c r="C34" s="20" t="s">
        <v>17</v>
      </c>
      <c r="D34" s="20" t="s">
        <v>17</v>
      </c>
      <c r="E34" s="20" t="s">
        <v>17</v>
      </c>
      <c r="F34" s="20" t="s">
        <v>17</v>
      </c>
      <c r="G34" s="20" t="s">
        <v>17</v>
      </c>
      <c r="H34" s="20" t="s">
        <v>17</v>
      </c>
      <c r="I34" s="18"/>
      <c r="J34" s="18"/>
      <c r="K34" s="18"/>
      <c r="L34" s="20" t="s">
        <v>17</v>
      </c>
      <c r="M34" s="20" t="s">
        <v>17</v>
      </c>
      <c r="N34" s="20" t="s">
        <v>17</v>
      </c>
      <c r="O34" s="20" t="s">
        <v>17</v>
      </c>
      <c r="P34" s="18"/>
      <c r="Q34" s="18"/>
      <c r="R34" s="18"/>
    </row>
    <row r="35" spans="1:18" ht="14" customHeight="1" x14ac:dyDescent="0.2">
      <c r="A35" s="18" t="s">
        <v>16</v>
      </c>
      <c r="B35" s="18">
        <v>1833</v>
      </c>
      <c r="C35" s="20" t="s">
        <v>17</v>
      </c>
      <c r="D35" s="20" t="s">
        <v>17</v>
      </c>
      <c r="E35" s="20" t="s">
        <v>17</v>
      </c>
      <c r="F35" s="20" t="s">
        <v>17</v>
      </c>
      <c r="G35" s="20" t="s">
        <v>17</v>
      </c>
      <c r="H35" s="20" t="s">
        <v>17</v>
      </c>
      <c r="I35" s="18"/>
      <c r="J35" s="18"/>
      <c r="K35" s="18"/>
      <c r="L35" s="20" t="s">
        <v>17</v>
      </c>
      <c r="M35" s="20" t="s">
        <v>17</v>
      </c>
      <c r="N35" s="20" t="s">
        <v>17</v>
      </c>
      <c r="O35" s="20" t="s">
        <v>17</v>
      </c>
      <c r="P35" s="18"/>
      <c r="Q35" s="18"/>
      <c r="R35" s="18"/>
    </row>
    <row r="36" spans="1:18" ht="14" customHeight="1" x14ac:dyDescent="0.2">
      <c r="A36" s="18" t="s">
        <v>16</v>
      </c>
      <c r="B36" s="18">
        <v>1834</v>
      </c>
      <c r="C36" s="20" t="s">
        <v>17</v>
      </c>
      <c r="D36" s="20" t="s">
        <v>17</v>
      </c>
      <c r="E36" s="20" t="s">
        <v>17</v>
      </c>
      <c r="F36" s="20" t="s">
        <v>17</v>
      </c>
      <c r="G36" s="20" t="s">
        <v>17</v>
      </c>
      <c r="H36" s="20" t="s">
        <v>17</v>
      </c>
      <c r="I36" s="18"/>
      <c r="J36" s="18"/>
      <c r="K36" s="18"/>
      <c r="L36" s="20" t="s">
        <v>17</v>
      </c>
      <c r="M36" s="20" t="s">
        <v>17</v>
      </c>
      <c r="N36" s="20" t="s">
        <v>17</v>
      </c>
      <c r="O36" s="20" t="s">
        <v>17</v>
      </c>
      <c r="P36" s="18"/>
      <c r="Q36" s="18"/>
      <c r="R36" s="18"/>
    </row>
    <row r="37" spans="1:18" ht="14" customHeight="1" x14ac:dyDescent="0.2">
      <c r="A37" s="18" t="s">
        <v>16</v>
      </c>
      <c r="B37" s="18">
        <v>1835</v>
      </c>
      <c r="C37" s="20" t="s">
        <v>17</v>
      </c>
      <c r="D37" s="20" t="s">
        <v>17</v>
      </c>
      <c r="E37" s="20" t="s">
        <v>17</v>
      </c>
      <c r="F37" s="20" t="s">
        <v>17</v>
      </c>
      <c r="G37" s="20" t="s">
        <v>17</v>
      </c>
      <c r="H37" s="20" t="s">
        <v>17</v>
      </c>
      <c r="I37" s="18"/>
      <c r="J37" s="18"/>
      <c r="K37" s="18"/>
      <c r="L37" s="20" t="s">
        <v>17</v>
      </c>
      <c r="M37" s="20" t="s">
        <v>17</v>
      </c>
      <c r="N37" s="20" t="s">
        <v>17</v>
      </c>
      <c r="O37" s="20" t="s">
        <v>17</v>
      </c>
      <c r="P37" s="18"/>
      <c r="Q37" s="18"/>
      <c r="R37" s="18"/>
    </row>
    <row r="38" spans="1:18" ht="14" customHeight="1" x14ac:dyDescent="0.2">
      <c r="A38" s="18" t="s">
        <v>16</v>
      </c>
      <c r="B38" s="18">
        <v>1836</v>
      </c>
      <c r="C38" s="20" t="s">
        <v>17</v>
      </c>
      <c r="D38" s="20" t="s">
        <v>17</v>
      </c>
      <c r="E38" s="20" t="s">
        <v>17</v>
      </c>
      <c r="F38" s="20" t="s">
        <v>17</v>
      </c>
      <c r="G38" s="20" t="s">
        <v>17</v>
      </c>
      <c r="H38" s="20" t="s">
        <v>17</v>
      </c>
      <c r="I38" s="18"/>
      <c r="J38" s="18"/>
      <c r="K38" s="18"/>
      <c r="L38" s="20" t="s">
        <v>17</v>
      </c>
      <c r="M38" s="20" t="s">
        <v>17</v>
      </c>
      <c r="N38" s="20" t="s">
        <v>17</v>
      </c>
      <c r="O38" s="20" t="s">
        <v>17</v>
      </c>
      <c r="P38" s="18"/>
      <c r="Q38" s="18"/>
      <c r="R38" s="18"/>
    </row>
    <row r="39" spans="1:18" ht="14" customHeight="1" x14ac:dyDescent="0.2">
      <c r="A39" s="18" t="s">
        <v>16</v>
      </c>
      <c r="B39" s="18">
        <v>1837</v>
      </c>
      <c r="C39" s="20" t="s">
        <v>17</v>
      </c>
      <c r="D39" s="20" t="s">
        <v>17</v>
      </c>
      <c r="E39" s="20" t="s">
        <v>17</v>
      </c>
      <c r="F39" s="20" t="s">
        <v>17</v>
      </c>
      <c r="G39" s="20" t="s">
        <v>17</v>
      </c>
      <c r="H39" s="20" t="s">
        <v>17</v>
      </c>
      <c r="I39" s="18"/>
      <c r="J39" s="18"/>
      <c r="K39" s="18"/>
      <c r="L39" s="20" t="s">
        <v>17</v>
      </c>
      <c r="M39" s="20" t="s">
        <v>17</v>
      </c>
      <c r="N39" s="20" t="s">
        <v>17</v>
      </c>
      <c r="O39" s="20" t="s">
        <v>17</v>
      </c>
      <c r="P39" s="18"/>
      <c r="Q39" s="18"/>
      <c r="R39" s="18"/>
    </row>
    <row r="40" spans="1:18" ht="14" customHeight="1" x14ac:dyDescent="0.2">
      <c r="A40" s="18" t="s">
        <v>16</v>
      </c>
      <c r="B40" s="18">
        <v>1838</v>
      </c>
      <c r="C40" s="20" t="s">
        <v>17</v>
      </c>
      <c r="D40" s="20" t="s">
        <v>17</v>
      </c>
      <c r="E40" s="20" t="s">
        <v>17</v>
      </c>
      <c r="F40" s="20" t="s">
        <v>17</v>
      </c>
      <c r="G40" s="20" t="s">
        <v>17</v>
      </c>
      <c r="H40" s="20" t="s">
        <v>17</v>
      </c>
      <c r="I40" s="18"/>
      <c r="J40" s="18"/>
      <c r="K40" s="18"/>
      <c r="L40" s="20" t="s">
        <v>17</v>
      </c>
      <c r="M40" s="20" t="s">
        <v>17</v>
      </c>
      <c r="N40" s="20" t="s">
        <v>17</v>
      </c>
      <c r="O40" s="20" t="s">
        <v>17</v>
      </c>
      <c r="P40" s="18"/>
      <c r="Q40" s="18"/>
      <c r="R40" s="18"/>
    </row>
    <row r="41" spans="1:18" ht="14" customHeight="1" x14ac:dyDescent="0.2">
      <c r="A41" s="18" t="s">
        <v>16</v>
      </c>
      <c r="B41" s="18">
        <v>1839</v>
      </c>
      <c r="C41" s="20" t="s">
        <v>17</v>
      </c>
      <c r="D41" s="20" t="s">
        <v>17</v>
      </c>
      <c r="E41" s="20" t="s">
        <v>17</v>
      </c>
      <c r="F41" s="20" t="s">
        <v>17</v>
      </c>
      <c r="G41" s="20" t="s">
        <v>17</v>
      </c>
      <c r="H41" s="20" t="s">
        <v>17</v>
      </c>
      <c r="I41" s="18"/>
      <c r="J41" s="18"/>
      <c r="K41" s="18"/>
      <c r="L41" s="20" t="s">
        <v>17</v>
      </c>
      <c r="M41" s="20" t="s">
        <v>17</v>
      </c>
      <c r="N41" s="20" t="s">
        <v>17</v>
      </c>
      <c r="O41" s="20" t="s">
        <v>17</v>
      </c>
      <c r="P41" s="18"/>
      <c r="Q41" s="18"/>
      <c r="R41" s="18"/>
    </row>
    <row r="42" spans="1:18" ht="14" customHeight="1" x14ac:dyDescent="0.2">
      <c r="A42" s="18" t="s">
        <v>16</v>
      </c>
      <c r="B42" s="18">
        <v>1840</v>
      </c>
      <c r="C42" s="20" t="s">
        <v>17</v>
      </c>
      <c r="D42" s="20" t="s">
        <v>17</v>
      </c>
      <c r="E42" s="20" t="s">
        <v>17</v>
      </c>
      <c r="F42" s="20" t="s">
        <v>17</v>
      </c>
      <c r="G42" s="20" t="s">
        <v>17</v>
      </c>
      <c r="H42" s="20" t="s">
        <v>17</v>
      </c>
      <c r="I42" s="18"/>
      <c r="J42" s="18"/>
      <c r="K42" s="18"/>
      <c r="L42" s="20" t="s">
        <v>17</v>
      </c>
      <c r="M42" s="20" t="s">
        <v>17</v>
      </c>
      <c r="N42" s="20" t="s">
        <v>17</v>
      </c>
      <c r="O42" s="20" t="s">
        <v>17</v>
      </c>
      <c r="P42" s="18"/>
      <c r="Q42" s="18"/>
      <c r="R42" s="18"/>
    </row>
    <row r="43" spans="1:18" ht="14" customHeight="1" x14ac:dyDescent="0.2">
      <c r="A43" s="18" t="s">
        <v>16</v>
      </c>
      <c r="B43" s="18">
        <v>1841</v>
      </c>
      <c r="C43" s="20" t="s">
        <v>17</v>
      </c>
      <c r="D43" s="20" t="s">
        <v>17</v>
      </c>
      <c r="E43" s="20" t="s">
        <v>17</v>
      </c>
      <c r="F43" s="20" t="s">
        <v>17</v>
      </c>
      <c r="G43" s="20" t="s">
        <v>17</v>
      </c>
      <c r="H43" s="20" t="s">
        <v>17</v>
      </c>
      <c r="I43" s="18"/>
      <c r="J43" s="18"/>
      <c r="K43" s="18"/>
      <c r="L43" s="20" t="s">
        <v>17</v>
      </c>
      <c r="M43" s="20" t="s">
        <v>17</v>
      </c>
      <c r="N43" s="20" t="s">
        <v>17</v>
      </c>
      <c r="O43" s="20" t="s">
        <v>17</v>
      </c>
      <c r="P43" s="18"/>
      <c r="Q43" s="18"/>
      <c r="R43" s="18"/>
    </row>
    <row r="44" spans="1:18" ht="14" customHeight="1" x14ac:dyDescent="0.2">
      <c r="A44" s="18" t="s">
        <v>16</v>
      </c>
      <c r="B44" s="18">
        <v>1842</v>
      </c>
      <c r="C44" s="20" t="s">
        <v>17</v>
      </c>
      <c r="D44" s="20" t="s">
        <v>17</v>
      </c>
      <c r="E44" s="20" t="s">
        <v>17</v>
      </c>
      <c r="F44" s="20" t="s">
        <v>17</v>
      </c>
      <c r="G44" s="20" t="s">
        <v>17</v>
      </c>
      <c r="H44" s="20" t="s">
        <v>17</v>
      </c>
      <c r="I44" s="18"/>
      <c r="J44" s="18"/>
      <c r="K44" s="18"/>
      <c r="L44" s="20" t="s">
        <v>17</v>
      </c>
      <c r="M44" s="20" t="s">
        <v>17</v>
      </c>
      <c r="N44" s="20" t="s">
        <v>17</v>
      </c>
      <c r="O44" s="20" t="s">
        <v>17</v>
      </c>
      <c r="P44" s="18"/>
      <c r="Q44" s="18"/>
      <c r="R44" s="18"/>
    </row>
    <row r="45" spans="1:18" ht="14" customHeight="1" x14ac:dyDescent="0.2">
      <c r="A45" s="18" t="s">
        <v>16</v>
      </c>
      <c r="B45" s="18">
        <v>1843</v>
      </c>
      <c r="C45" s="20" t="s">
        <v>17</v>
      </c>
      <c r="D45" s="20" t="s">
        <v>17</v>
      </c>
      <c r="E45" s="20" t="s">
        <v>17</v>
      </c>
      <c r="F45" s="20" t="s">
        <v>17</v>
      </c>
      <c r="G45" s="20" t="s">
        <v>17</v>
      </c>
      <c r="H45" s="20" t="s">
        <v>17</v>
      </c>
      <c r="I45" s="18"/>
      <c r="J45" s="18"/>
      <c r="K45" s="18"/>
      <c r="L45" s="20" t="s">
        <v>17</v>
      </c>
      <c r="M45" s="20" t="s">
        <v>17</v>
      </c>
      <c r="N45" s="20" t="s">
        <v>17</v>
      </c>
      <c r="O45" s="20" t="s">
        <v>17</v>
      </c>
      <c r="P45" s="18"/>
      <c r="Q45" s="18"/>
      <c r="R45" s="18"/>
    </row>
    <row r="46" spans="1:18" ht="14" customHeight="1" x14ac:dyDescent="0.2">
      <c r="A46" s="18" t="s">
        <v>16</v>
      </c>
      <c r="B46" s="18">
        <v>1844</v>
      </c>
      <c r="C46" s="20" t="s">
        <v>17</v>
      </c>
      <c r="D46" s="20" t="s">
        <v>17</v>
      </c>
      <c r="E46" s="20" t="s">
        <v>17</v>
      </c>
      <c r="F46" s="20" t="s">
        <v>17</v>
      </c>
      <c r="G46" s="20" t="s">
        <v>17</v>
      </c>
      <c r="H46" s="20" t="s">
        <v>17</v>
      </c>
      <c r="I46" s="18"/>
      <c r="J46" s="18"/>
      <c r="K46" s="18"/>
      <c r="L46" s="20" t="s">
        <v>17</v>
      </c>
      <c r="M46" s="20" t="s">
        <v>17</v>
      </c>
      <c r="N46" s="20" t="s">
        <v>17</v>
      </c>
      <c r="O46" s="20" t="s">
        <v>17</v>
      </c>
      <c r="P46" s="18"/>
      <c r="Q46" s="18"/>
      <c r="R46" s="18"/>
    </row>
    <row r="47" spans="1:18" ht="14" customHeight="1" x14ac:dyDescent="0.2">
      <c r="A47" s="18" t="s">
        <v>16</v>
      </c>
      <c r="B47" s="18">
        <v>1845</v>
      </c>
      <c r="C47" s="20" t="s">
        <v>17</v>
      </c>
      <c r="D47" s="20" t="s">
        <v>17</v>
      </c>
      <c r="E47" s="20" t="s">
        <v>17</v>
      </c>
      <c r="F47" s="20" t="s">
        <v>17</v>
      </c>
      <c r="G47" s="20" t="s">
        <v>17</v>
      </c>
      <c r="H47" s="20" t="s">
        <v>17</v>
      </c>
      <c r="I47" s="18"/>
      <c r="J47" s="18"/>
      <c r="K47" s="18"/>
      <c r="L47" s="20" t="s">
        <v>17</v>
      </c>
      <c r="M47" s="20" t="s">
        <v>17</v>
      </c>
      <c r="N47" s="20" t="s">
        <v>17</v>
      </c>
      <c r="O47" s="20" t="s">
        <v>17</v>
      </c>
      <c r="P47" s="18"/>
      <c r="Q47" s="18"/>
      <c r="R47" s="18"/>
    </row>
    <row r="48" spans="1:18" ht="14" customHeight="1" x14ac:dyDescent="0.2">
      <c r="A48" s="18" t="s">
        <v>16</v>
      </c>
      <c r="B48" s="18">
        <v>1846</v>
      </c>
      <c r="C48" s="20" t="s">
        <v>17</v>
      </c>
      <c r="D48" s="20" t="s">
        <v>17</v>
      </c>
      <c r="E48" s="20" t="s">
        <v>17</v>
      </c>
      <c r="F48" s="20" t="s">
        <v>17</v>
      </c>
      <c r="G48" s="20" t="s">
        <v>17</v>
      </c>
      <c r="H48" s="20" t="s">
        <v>17</v>
      </c>
      <c r="I48" s="18"/>
      <c r="J48" s="18"/>
      <c r="K48" s="18"/>
      <c r="L48" s="20" t="s">
        <v>17</v>
      </c>
      <c r="M48" s="20" t="s">
        <v>17</v>
      </c>
      <c r="N48" s="20" t="s">
        <v>17</v>
      </c>
      <c r="O48" s="20" t="s">
        <v>17</v>
      </c>
      <c r="P48" s="18"/>
      <c r="Q48" s="18"/>
      <c r="R48" s="18"/>
    </row>
    <row r="49" spans="1:18" ht="14" customHeight="1" x14ac:dyDescent="0.2">
      <c r="A49" s="18" t="s">
        <v>16</v>
      </c>
      <c r="B49" s="18">
        <v>1847</v>
      </c>
      <c r="C49" s="20" t="s">
        <v>17</v>
      </c>
      <c r="D49" s="20" t="s">
        <v>17</v>
      </c>
      <c r="E49" s="20" t="s">
        <v>17</v>
      </c>
      <c r="F49" s="20" t="s">
        <v>17</v>
      </c>
      <c r="G49" s="20" t="s">
        <v>17</v>
      </c>
      <c r="H49" s="20" t="s">
        <v>17</v>
      </c>
      <c r="I49" s="18"/>
      <c r="J49" s="18"/>
      <c r="K49" s="18"/>
      <c r="L49" s="20" t="s">
        <v>17</v>
      </c>
      <c r="M49" s="20" t="s">
        <v>17</v>
      </c>
      <c r="N49" s="20" t="s">
        <v>17</v>
      </c>
      <c r="O49" s="20" t="s">
        <v>17</v>
      </c>
      <c r="P49" s="18"/>
      <c r="Q49" s="18"/>
      <c r="R49" s="18"/>
    </row>
    <row r="50" spans="1:18" ht="14" customHeight="1" x14ac:dyDescent="0.2">
      <c r="A50" s="18" t="s">
        <v>16</v>
      </c>
      <c r="B50" s="18">
        <v>1848</v>
      </c>
      <c r="C50" s="20" t="s">
        <v>17</v>
      </c>
      <c r="D50" s="20" t="s">
        <v>17</v>
      </c>
      <c r="E50" s="20" t="s">
        <v>17</v>
      </c>
      <c r="F50" s="20" t="s">
        <v>17</v>
      </c>
      <c r="G50" s="20" t="s">
        <v>17</v>
      </c>
      <c r="H50" s="20" t="s">
        <v>17</v>
      </c>
      <c r="I50" s="18"/>
      <c r="J50" s="18"/>
      <c r="K50" s="18"/>
      <c r="L50" s="20" t="s">
        <v>17</v>
      </c>
      <c r="M50" s="20" t="s">
        <v>17</v>
      </c>
      <c r="N50" s="20" t="s">
        <v>17</v>
      </c>
      <c r="O50" s="20" t="s">
        <v>17</v>
      </c>
      <c r="P50" s="18" t="s">
        <v>21</v>
      </c>
      <c r="Q50" s="18" t="s">
        <v>22</v>
      </c>
      <c r="R50" s="18" t="s">
        <v>20</v>
      </c>
    </row>
    <row r="51" spans="1:18" ht="14" customHeight="1" x14ac:dyDescent="0.2">
      <c r="A51" s="18" t="s">
        <v>16</v>
      </c>
      <c r="B51" s="18">
        <v>1849</v>
      </c>
      <c r="C51" s="20" t="s">
        <v>17</v>
      </c>
      <c r="D51" s="20" t="s">
        <v>17</v>
      </c>
      <c r="E51" s="20" t="s">
        <v>17</v>
      </c>
      <c r="F51" s="20" t="s">
        <v>17</v>
      </c>
      <c r="G51" s="20" t="s">
        <v>17</v>
      </c>
      <c r="H51" s="20" t="s">
        <v>17</v>
      </c>
      <c r="I51" s="18"/>
      <c r="J51" s="18"/>
      <c r="K51" s="18"/>
      <c r="L51" s="20" t="s">
        <v>17</v>
      </c>
      <c r="M51" s="20" t="s">
        <v>17</v>
      </c>
      <c r="N51" s="20" t="s">
        <v>17</v>
      </c>
      <c r="O51" s="20" t="s">
        <v>17</v>
      </c>
      <c r="P51" s="18"/>
      <c r="Q51" s="18"/>
      <c r="R51" s="18"/>
    </row>
    <row r="52" spans="1:18" ht="14" customHeight="1" x14ac:dyDescent="0.2">
      <c r="A52" s="18" t="s">
        <v>16</v>
      </c>
      <c r="B52" s="18">
        <v>1850</v>
      </c>
      <c r="C52" s="20" t="s">
        <v>17</v>
      </c>
      <c r="D52" s="20" t="s">
        <v>17</v>
      </c>
      <c r="E52" s="20" t="s">
        <v>17</v>
      </c>
      <c r="F52" s="20" t="s">
        <v>17</v>
      </c>
      <c r="G52" s="20" t="s">
        <v>17</v>
      </c>
      <c r="H52" s="20" t="s">
        <v>17</v>
      </c>
      <c r="I52" s="18"/>
      <c r="J52" s="18"/>
      <c r="K52" s="18"/>
      <c r="L52" s="20" t="s">
        <v>17</v>
      </c>
      <c r="M52" s="20" t="s">
        <v>17</v>
      </c>
      <c r="N52" s="20" t="s">
        <v>17</v>
      </c>
      <c r="O52" s="20" t="s">
        <v>17</v>
      </c>
      <c r="P52" s="18"/>
      <c r="Q52" s="18"/>
      <c r="R52" s="18"/>
    </row>
    <row r="53" spans="1:18" ht="14" customHeight="1" x14ac:dyDescent="0.2">
      <c r="A53" s="18" t="s">
        <v>16</v>
      </c>
      <c r="B53" s="18">
        <v>1851</v>
      </c>
      <c r="C53" s="20" t="s">
        <v>17</v>
      </c>
      <c r="D53" s="20" t="s">
        <v>17</v>
      </c>
      <c r="E53" s="20" t="s">
        <v>17</v>
      </c>
      <c r="F53" s="20" t="s">
        <v>17</v>
      </c>
      <c r="G53" s="20" t="s">
        <v>17</v>
      </c>
      <c r="H53" s="20" t="s">
        <v>17</v>
      </c>
      <c r="I53" s="18"/>
      <c r="J53" s="18"/>
      <c r="K53" s="18"/>
      <c r="L53" s="20" t="s">
        <v>17</v>
      </c>
      <c r="M53" s="20" t="s">
        <v>17</v>
      </c>
      <c r="N53" s="20" t="s">
        <v>17</v>
      </c>
      <c r="O53" s="20" t="s">
        <v>17</v>
      </c>
      <c r="P53" s="18"/>
      <c r="Q53" s="18"/>
      <c r="R53" s="18"/>
    </row>
    <row r="54" spans="1:18" ht="14" customHeight="1" x14ac:dyDescent="0.2">
      <c r="A54" s="18" t="s">
        <v>16</v>
      </c>
      <c r="B54" s="18">
        <v>1852</v>
      </c>
      <c r="C54" s="20" t="s">
        <v>17</v>
      </c>
      <c r="D54" s="20" t="s">
        <v>17</v>
      </c>
      <c r="E54" s="20" t="s">
        <v>17</v>
      </c>
      <c r="F54" s="20" t="s">
        <v>17</v>
      </c>
      <c r="G54" s="20" t="s">
        <v>17</v>
      </c>
      <c r="H54" s="20" t="s">
        <v>17</v>
      </c>
      <c r="I54" s="18"/>
      <c r="J54" s="18"/>
      <c r="K54" s="18"/>
      <c r="L54" s="20" t="s">
        <v>17</v>
      </c>
      <c r="M54" s="20" t="s">
        <v>17</v>
      </c>
      <c r="N54" s="20" t="s">
        <v>17</v>
      </c>
      <c r="O54" s="20" t="s">
        <v>17</v>
      </c>
      <c r="P54" s="18"/>
      <c r="Q54" s="18"/>
      <c r="R54" s="18"/>
    </row>
    <row r="55" spans="1:18" ht="14" customHeight="1" x14ac:dyDescent="0.2">
      <c r="A55" s="18" t="s">
        <v>16</v>
      </c>
      <c r="B55" s="18">
        <v>1853</v>
      </c>
      <c r="C55" s="20" t="s">
        <v>17</v>
      </c>
      <c r="D55" s="20" t="s">
        <v>17</v>
      </c>
      <c r="E55" s="20" t="s">
        <v>17</v>
      </c>
      <c r="F55" s="20" t="s">
        <v>17</v>
      </c>
      <c r="G55" s="20" t="s">
        <v>17</v>
      </c>
      <c r="H55" s="20" t="s">
        <v>17</v>
      </c>
      <c r="I55" s="18"/>
      <c r="J55" s="18"/>
      <c r="K55" s="18"/>
      <c r="L55" s="20" t="s">
        <v>17</v>
      </c>
      <c r="M55" s="20" t="s">
        <v>17</v>
      </c>
      <c r="N55" s="20" t="s">
        <v>17</v>
      </c>
      <c r="O55" s="20" t="s">
        <v>17</v>
      </c>
      <c r="P55" s="18"/>
      <c r="Q55" s="18"/>
      <c r="R55" s="18"/>
    </row>
    <row r="56" spans="1:18" ht="14" customHeight="1" x14ac:dyDescent="0.2">
      <c r="A56" s="18" t="s">
        <v>16</v>
      </c>
      <c r="B56" s="18">
        <v>1854</v>
      </c>
      <c r="C56" s="20" t="s">
        <v>17</v>
      </c>
      <c r="D56" s="20" t="s">
        <v>17</v>
      </c>
      <c r="E56" s="20" t="s">
        <v>17</v>
      </c>
      <c r="F56" s="20" t="s">
        <v>17</v>
      </c>
      <c r="G56" s="20" t="s">
        <v>17</v>
      </c>
      <c r="H56" s="20" t="s">
        <v>17</v>
      </c>
      <c r="I56" s="18"/>
      <c r="J56" s="18"/>
      <c r="K56" s="18"/>
      <c r="L56" s="20" t="s">
        <v>17</v>
      </c>
      <c r="M56" s="20" t="s">
        <v>17</v>
      </c>
      <c r="N56" s="20" t="s">
        <v>17</v>
      </c>
      <c r="O56" s="20" t="s">
        <v>17</v>
      </c>
      <c r="P56" s="18"/>
      <c r="Q56" s="18"/>
      <c r="R56" s="18"/>
    </row>
    <row r="57" spans="1:18" ht="14" customHeight="1" x14ac:dyDescent="0.2">
      <c r="A57" s="18" t="s">
        <v>16</v>
      </c>
      <c r="B57" s="18">
        <v>1855</v>
      </c>
      <c r="C57" s="20" t="s">
        <v>17</v>
      </c>
      <c r="D57" s="20" t="s">
        <v>17</v>
      </c>
      <c r="E57" s="20" t="s">
        <v>17</v>
      </c>
      <c r="F57" s="20" t="s">
        <v>17</v>
      </c>
      <c r="G57" s="20" t="s">
        <v>17</v>
      </c>
      <c r="H57" s="20" t="s">
        <v>17</v>
      </c>
      <c r="I57" s="18"/>
      <c r="J57" s="18"/>
      <c r="K57" s="18"/>
      <c r="L57" s="20" t="s">
        <v>17</v>
      </c>
      <c r="M57" s="20" t="s">
        <v>17</v>
      </c>
      <c r="N57" s="20" t="s">
        <v>17</v>
      </c>
      <c r="O57" s="20" t="s">
        <v>17</v>
      </c>
      <c r="P57" s="18"/>
      <c r="Q57" s="18"/>
      <c r="R57" s="18"/>
    </row>
    <row r="58" spans="1:18" ht="14" customHeight="1" x14ac:dyDescent="0.2">
      <c r="A58" s="18" t="s">
        <v>16</v>
      </c>
      <c r="B58" s="18">
        <v>1856</v>
      </c>
      <c r="C58" s="20" t="s">
        <v>17</v>
      </c>
      <c r="D58" s="20" t="s">
        <v>17</v>
      </c>
      <c r="E58" s="20" t="s">
        <v>17</v>
      </c>
      <c r="F58" s="20" t="s">
        <v>17</v>
      </c>
      <c r="G58" s="20" t="s">
        <v>17</v>
      </c>
      <c r="H58" s="20" t="s">
        <v>17</v>
      </c>
      <c r="I58" s="18"/>
      <c r="J58" s="18"/>
      <c r="K58" s="18"/>
      <c r="L58" s="20" t="s">
        <v>17</v>
      </c>
      <c r="M58" s="20" t="s">
        <v>17</v>
      </c>
      <c r="N58" s="20" t="s">
        <v>17</v>
      </c>
      <c r="O58" s="20" t="s">
        <v>17</v>
      </c>
      <c r="P58" s="18" t="s">
        <v>23</v>
      </c>
      <c r="Q58" s="18" t="s">
        <v>24</v>
      </c>
      <c r="R58" s="18" t="s">
        <v>25</v>
      </c>
    </row>
    <row r="59" spans="1:18" ht="14" customHeight="1" x14ac:dyDescent="0.2">
      <c r="A59" s="18" t="s">
        <v>16</v>
      </c>
      <c r="B59" s="18">
        <v>1857</v>
      </c>
      <c r="C59" s="20" t="s">
        <v>17</v>
      </c>
      <c r="D59" s="20" t="s">
        <v>17</v>
      </c>
      <c r="E59" s="20" t="s">
        <v>17</v>
      </c>
      <c r="F59" s="20" t="s">
        <v>17</v>
      </c>
      <c r="G59" s="20" t="s">
        <v>17</v>
      </c>
      <c r="H59" s="20" t="s">
        <v>17</v>
      </c>
      <c r="I59" s="18"/>
      <c r="J59" s="18"/>
      <c r="K59" s="18"/>
      <c r="L59" s="20" t="s">
        <v>17</v>
      </c>
      <c r="M59" s="20" t="s">
        <v>17</v>
      </c>
      <c r="N59" s="20" t="s">
        <v>17</v>
      </c>
      <c r="O59" s="20" t="s">
        <v>17</v>
      </c>
      <c r="P59" s="18" t="s">
        <v>26</v>
      </c>
      <c r="Q59" s="18" t="s">
        <v>27</v>
      </c>
      <c r="R59" s="18" t="s">
        <v>28</v>
      </c>
    </row>
    <row r="60" spans="1:18" ht="14" customHeight="1" x14ac:dyDescent="0.2">
      <c r="A60" s="18" t="s">
        <v>16</v>
      </c>
      <c r="B60" s="18">
        <v>1858</v>
      </c>
      <c r="C60" s="20" t="s">
        <v>17</v>
      </c>
      <c r="D60" s="20" t="s">
        <v>17</v>
      </c>
      <c r="E60" s="20" t="s">
        <v>17</v>
      </c>
      <c r="F60" s="20" t="s">
        <v>17</v>
      </c>
      <c r="G60" s="20" t="s">
        <v>17</v>
      </c>
      <c r="H60" s="20" t="s">
        <v>17</v>
      </c>
      <c r="I60" s="18"/>
      <c r="J60" s="18"/>
      <c r="K60" s="18"/>
      <c r="L60" s="20" t="s">
        <v>17</v>
      </c>
      <c r="M60" s="20" t="s">
        <v>17</v>
      </c>
      <c r="N60" s="20" t="s">
        <v>17</v>
      </c>
      <c r="O60" s="20" t="s">
        <v>17</v>
      </c>
      <c r="P60" s="18"/>
      <c r="Q60" s="18"/>
      <c r="R60" s="18"/>
    </row>
    <row r="61" spans="1:18" ht="14" customHeight="1" x14ac:dyDescent="0.2">
      <c r="A61" s="18" t="s">
        <v>16</v>
      </c>
      <c r="B61" s="18">
        <v>1859</v>
      </c>
      <c r="C61" s="20" t="s">
        <v>17</v>
      </c>
      <c r="D61" s="20" t="s">
        <v>17</v>
      </c>
      <c r="E61" s="20" t="s">
        <v>17</v>
      </c>
      <c r="F61" s="20" t="s">
        <v>17</v>
      </c>
      <c r="G61" s="20" t="s">
        <v>17</v>
      </c>
      <c r="H61" s="20" t="s">
        <v>17</v>
      </c>
      <c r="I61" s="18"/>
      <c r="J61" s="18"/>
      <c r="K61" s="18"/>
      <c r="L61" s="20" t="s">
        <v>17</v>
      </c>
      <c r="M61" s="20" t="s">
        <v>17</v>
      </c>
      <c r="N61" s="20" t="s">
        <v>17</v>
      </c>
      <c r="O61" s="20" t="s">
        <v>17</v>
      </c>
      <c r="P61" s="18"/>
      <c r="Q61" s="18"/>
      <c r="R61" s="18"/>
    </row>
    <row r="62" spans="1:18" ht="14" customHeight="1" x14ac:dyDescent="0.2">
      <c r="A62" s="18" t="s">
        <v>16</v>
      </c>
      <c r="B62" s="18">
        <v>1860</v>
      </c>
      <c r="C62" s="20" t="s">
        <v>17</v>
      </c>
      <c r="D62" s="20" t="s">
        <v>17</v>
      </c>
      <c r="E62" s="20" t="s">
        <v>17</v>
      </c>
      <c r="F62" s="20" t="s">
        <v>17</v>
      </c>
      <c r="G62" s="20" t="s">
        <v>17</v>
      </c>
      <c r="H62" s="20" t="s">
        <v>17</v>
      </c>
      <c r="I62" s="18"/>
      <c r="J62" s="18"/>
      <c r="K62" s="18"/>
      <c r="L62" s="20" t="s">
        <v>17</v>
      </c>
      <c r="M62" s="20" t="s">
        <v>17</v>
      </c>
      <c r="N62" s="20" t="s">
        <v>17</v>
      </c>
      <c r="O62" s="20" t="s">
        <v>17</v>
      </c>
      <c r="P62" s="18"/>
      <c r="Q62" s="18"/>
      <c r="R62" s="18"/>
    </row>
    <row r="63" spans="1:18" ht="14" customHeight="1" x14ac:dyDescent="0.2">
      <c r="A63" s="18" t="s">
        <v>16</v>
      </c>
      <c r="B63" s="18">
        <v>1861</v>
      </c>
      <c r="C63" s="20" t="s">
        <v>17</v>
      </c>
      <c r="D63" s="20" t="s">
        <v>17</v>
      </c>
      <c r="E63" s="20" t="s">
        <v>17</v>
      </c>
      <c r="F63" s="20" t="s">
        <v>17</v>
      </c>
      <c r="G63" s="20" t="s">
        <v>17</v>
      </c>
      <c r="H63" s="20" t="s">
        <v>17</v>
      </c>
      <c r="I63" s="18"/>
      <c r="J63" s="18"/>
      <c r="K63" s="18"/>
      <c r="L63" s="20" t="s">
        <v>17</v>
      </c>
      <c r="M63" s="20" t="s">
        <v>17</v>
      </c>
      <c r="N63" s="20" t="s">
        <v>17</v>
      </c>
      <c r="O63" s="20" t="s">
        <v>17</v>
      </c>
      <c r="P63" s="18"/>
      <c r="Q63" s="18"/>
      <c r="R63" s="18"/>
    </row>
    <row r="64" spans="1:18" ht="14" customHeight="1" x14ac:dyDescent="0.2">
      <c r="A64" s="18" t="s">
        <v>16</v>
      </c>
      <c r="B64" s="18">
        <v>1862</v>
      </c>
      <c r="C64" s="20" t="s">
        <v>17</v>
      </c>
      <c r="D64" s="20" t="s">
        <v>17</v>
      </c>
      <c r="E64" s="20" t="s">
        <v>17</v>
      </c>
      <c r="F64" s="20" t="s">
        <v>17</v>
      </c>
      <c r="G64" s="20" t="s">
        <v>17</v>
      </c>
      <c r="H64" s="20" t="s">
        <v>17</v>
      </c>
      <c r="I64" s="18"/>
      <c r="J64" s="18"/>
      <c r="K64" s="18"/>
      <c r="L64" s="20" t="s">
        <v>17</v>
      </c>
      <c r="M64" s="20" t="s">
        <v>17</v>
      </c>
      <c r="N64" s="20" t="s">
        <v>17</v>
      </c>
      <c r="O64" s="20" t="s">
        <v>17</v>
      </c>
      <c r="P64" s="18"/>
      <c r="Q64" s="18"/>
      <c r="R64" s="18"/>
    </row>
    <row r="65" spans="1:18" ht="14" customHeight="1" x14ac:dyDescent="0.2">
      <c r="A65" s="18" t="s">
        <v>16</v>
      </c>
      <c r="B65" s="18">
        <v>1863</v>
      </c>
      <c r="C65" s="20" t="s">
        <v>17</v>
      </c>
      <c r="D65" s="20" t="s">
        <v>17</v>
      </c>
      <c r="E65" s="20" t="s">
        <v>17</v>
      </c>
      <c r="F65" s="20" t="s">
        <v>17</v>
      </c>
      <c r="G65" s="20" t="s">
        <v>17</v>
      </c>
      <c r="H65" s="20" t="s">
        <v>17</v>
      </c>
      <c r="I65" s="18"/>
      <c r="J65" s="18"/>
      <c r="K65" s="18"/>
      <c r="L65" s="20" t="s">
        <v>17</v>
      </c>
      <c r="M65" s="20" t="s">
        <v>17</v>
      </c>
      <c r="N65" s="20" t="s">
        <v>17</v>
      </c>
      <c r="O65" s="20" t="s">
        <v>17</v>
      </c>
      <c r="P65" s="18"/>
      <c r="Q65" s="18"/>
      <c r="R65" s="18"/>
    </row>
    <row r="66" spans="1:18" ht="14" customHeight="1" x14ac:dyDescent="0.2">
      <c r="A66" s="18" t="s">
        <v>16</v>
      </c>
      <c r="B66" s="18">
        <v>1864</v>
      </c>
      <c r="C66" s="20" t="s">
        <v>17</v>
      </c>
      <c r="D66" s="20" t="s">
        <v>17</v>
      </c>
      <c r="E66" s="20" t="s">
        <v>17</v>
      </c>
      <c r="F66" s="20" t="s">
        <v>17</v>
      </c>
      <c r="G66" s="20" t="s">
        <v>17</v>
      </c>
      <c r="H66" s="20" t="s">
        <v>17</v>
      </c>
      <c r="I66" s="18"/>
      <c r="J66" s="18"/>
      <c r="K66" s="18"/>
      <c r="L66" s="20" t="s">
        <v>17</v>
      </c>
      <c r="M66" s="20" t="s">
        <v>17</v>
      </c>
      <c r="N66" s="20" t="s">
        <v>17</v>
      </c>
      <c r="O66" s="20" t="s">
        <v>17</v>
      </c>
      <c r="P66" s="18"/>
      <c r="Q66" s="18"/>
      <c r="R66" s="18"/>
    </row>
    <row r="67" spans="1:18" ht="14" customHeight="1" x14ac:dyDescent="0.2">
      <c r="A67" s="18" t="s">
        <v>16</v>
      </c>
      <c r="B67" s="18">
        <v>1865</v>
      </c>
      <c r="C67" s="20" t="s">
        <v>17</v>
      </c>
      <c r="D67" s="20" t="s">
        <v>17</v>
      </c>
      <c r="E67" s="20" t="s">
        <v>17</v>
      </c>
      <c r="F67" s="20" t="s">
        <v>17</v>
      </c>
      <c r="G67" s="20" t="s">
        <v>17</v>
      </c>
      <c r="H67" s="20" t="s">
        <v>17</v>
      </c>
      <c r="I67" s="18"/>
      <c r="J67" s="18"/>
      <c r="K67" s="18"/>
      <c r="L67" s="20" t="s">
        <v>17</v>
      </c>
      <c r="M67" s="20" t="s">
        <v>17</v>
      </c>
      <c r="N67" s="20" t="s">
        <v>17</v>
      </c>
      <c r="O67" s="20" t="s">
        <v>17</v>
      </c>
      <c r="P67" s="18"/>
      <c r="Q67" s="18"/>
      <c r="R67" s="18"/>
    </row>
    <row r="68" spans="1:18" ht="14" customHeight="1" x14ac:dyDescent="0.2">
      <c r="A68" s="18" t="s">
        <v>16</v>
      </c>
      <c r="B68" s="18">
        <v>1866</v>
      </c>
      <c r="C68" s="20" t="s">
        <v>17</v>
      </c>
      <c r="D68" s="20" t="s">
        <v>17</v>
      </c>
      <c r="E68" s="20" t="s">
        <v>17</v>
      </c>
      <c r="F68" s="20" t="s">
        <v>17</v>
      </c>
      <c r="G68" s="20" t="s">
        <v>17</v>
      </c>
      <c r="H68" s="20" t="s">
        <v>17</v>
      </c>
      <c r="I68" s="18"/>
      <c r="J68" s="18"/>
      <c r="K68" s="18"/>
      <c r="L68" s="20" t="s">
        <v>17</v>
      </c>
      <c r="M68" s="20" t="s">
        <v>17</v>
      </c>
      <c r="N68" s="20" t="s">
        <v>17</v>
      </c>
      <c r="O68" s="20" t="s">
        <v>17</v>
      </c>
      <c r="P68" s="18"/>
      <c r="Q68" s="18"/>
      <c r="R68" s="18"/>
    </row>
    <row r="69" spans="1:18" ht="14" customHeight="1" x14ac:dyDescent="0.2">
      <c r="A69" s="18" t="s">
        <v>16</v>
      </c>
      <c r="B69" s="18">
        <v>1867</v>
      </c>
      <c r="C69" s="20" t="s">
        <v>17</v>
      </c>
      <c r="D69" s="20" t="s">
        <v>17</v>
      </c>
      <c r="E69" s="20" t="s">
        <v>17</v>
      </c>
      <c r="F69" s="20" t="s">
        <v>17</v>
      </c>
      <c r="G69" s="20" t="s">
        <v>17</v>
      </c>
      <c r="H69" s="20" t="s">
        <v>17</v>
      </c>
      <c r="I69" s="18"/>
      <c r="J69" s="18"/>
      <c r="K69" s="18"/>
      <c r="L69" s="20" t="s">
        <v>17</v>
      </c>
      <c r="M69" s="20" t="s">
        <v>17</v>
      </c>
      <c r="N69" s="20" t="s">
        <v>17</v>
      </c>
      <c r="O69" s="20" t="s">
        <v>17</v>
      </c>
      <c r="P69" s="18"/>
      <c r="Q69" s="18"/>
      <c r="R69" s="18"/>
    </row>
    <row r="70" spans="1:18" ht="14" customHeight="1" x14ac:dyDescent="0.2">
      <c r="A70" s="18" t="s">
        <v>16</v>
      </c>
      <c r="B70" s="18">
        <v>1868</v>
      </c>
      <c r="C70" s="20" t="s">
        <v>17</v>
      </c>
      <c r="D70" s="20" t="s">
        <v>17</v>
      </c>
      <c r="E70" s="20" t="s">
        <v>17</v>
      </c>
      <c r="F70" s="20" t="s">
        <v>17</v>
      </c>
      <c r="G70" s="20" t="s">
        <v>17</v>
      </c>
      <c r="H70" s="20" t="s">
        <v>17</v>
      </c>
      <c r="I70" s="18"/>
      <c r="J70" s="18"/>
      <c r="K70" s="18"/>
      <c r="L70" s="20" t="s">
        <v>17</v>
      </c>
      <c r="M70" s="20" t="s">
        <v>17</v>
      </c>
      <c r="N70" s="20" t="s">
        <v>17</v>
      </c>
      <c r="O70" s="20" t="s">
        <v>17</v>
      </c>
      <c r="P70" s="18" t="s">
        <v>29</v>
      </c>
      <c r="Q70" s="18" t="s">
        <v>30</v>
      </c>
      <c r="R70" s="18" t="s">
        <v>31</v>
      </c>
    </row>
    <row r="71" spans="1:18" ht="14" customHeight="1" x14ac:dyDescent="0.2">
      <c r="A71" s="18" t="s">
        <v>16</v>
      </c>
      <c r="B71" s="18">
        <v>1869</v>
      </c>
      <c r="C71" s="20" t="s">
        <v>17</v>
      </c>
      <c r="D71" s="20" t="s">
        <v>17</v>
      </c>
      <c r="E71" s="20" t="s">
        <v>17</v>
      </c>
      <c r="F71" s="20" t="s">
        <v>17</v>
      </c>
      <c r="G71" s="20" t="s">
        <v>17</v>
      </c>
      <c r="H71" s="20" t="s">
        <v>17</v>
      </c>
      <c r="I71" s="18"/>
      <c r="J71" s="18"/>
      <c r="K71" s="18"/>
      <c r="L71" s="20" t="s">
        <v>17</v>
      </c>
      <c r="M71" s="20" t="s">
        <v>17</v>
      </c>
      <c r="N71" s="20" t="s">
        <v>17</v>
      </c>
      <c r="O71" s="20" t="s">
        <v>17</v>
      </c>
      <c r="P71" s="18" t="s">
        <v>32</v>
      </c>
      <c r="Q71" s="18" t="s">
        <v>33</v>
      </c>
      <c r="R71" s="18" t="s">
        <v>31</v>
      </c>
    </row>
    <row r="72" spans="1:18" ht="14" customHeight="1" x14ac:dyDescent="0.2">
      <c r="A72" s="18" t="s">
        <v>16</v>
      </c>
      <c r="B72" s="18">
        <v>1870</v>
      </c>
      <c r="C72" s="20" t="s">
        <v>17</v>
      </c>
      <c r="D72" s="20" t="s">
        <v>17</v>
      </c>
      <c r="E72" s="20" t="s">
        <v>17</v>
      </c>
      <c r="F72" s="20" t="s">
        <v>17</v>
      </c>
      <c r="G72" s="20" t="s">
        <v>17</v>
      </c>
      <c r="H72" s="20" t="s">
        <v>17</v>
      </c>
      <c r="I72" s="18"/>
      <c r="J72" s="18"/>
      <c r="K72" s="18"/>
      <c r="L72" s="20" t="s">
        <v>17</v>
      </c>
      <c r="M72" s="20" t="s">
        <v>17</v>
      </c>
      <c r="N72" s="20" t="s">
        <v>17</v>
      </c>
      <c r="O72" s="20" t="s">
        <v>17</v>
      </c>
      <c r="P72" s="18"/>
      <c r="Q72" s="18"/>
      <c r="R72" s="18"/>
    </row>
    <row r="73" spans="1:18" ht="14" customHeight="1" x14ac:dyDescent="0.2">
      <c r="A73" s="18" t="s">
        <v>16</v>
      </c>
      <c r="B73" s="18">
        <v>1871</v>
      </c>
      <c r="C73" s="20" t="s">
        <v>17</v>
      </c>
      <c r="D73" s="20" t="s">
        <v>17</v>
      </c>
      <c r="E73" s="20" t="s">
        <v>17</v>
      </c>
      <c r="F73" s="20" t="s">
        <v>17</v>
      </c>
      <c r="G73" s="20" t="s">
        <v>17</v>
      </c>
      <c r="H73" s="20" t="s">
        <v>17</v>
      </c>
      <c r="I73" s="18"/>
      <c r="J73" s="18"/>
      <c r="K73" s="18"/>
      <c r="L73" s="20" t="s">
        <v>17</v>
      </c>
      <c r="M73" s="20" t="s">
        <v>17</v>
      </c>
      <c r="N73" s="20" t="s">
        <v>17</v>
      </c>
      <c r="O73" s="20" t="s">
        <v>17</v>
      </c>
      <c r="P73" s="18"/>
      <c r="Q73" s="18"/>
      <c r="R73" s="18"/>
    </row>
    <row r="74" spans="1:18" ht="14" customHeight="1" x14ac:dyDescent="0.2">
      <c r="A74" s="18" t="s">
        <v>16</v>
      </c>
      <c r="B74" s="18">
        <v>1872</v>
      </c>
      <c r="C74" s="20" t="s">
        <v>17</v>
      </c>
      <c r="D74" s="20" t="s">
        <v>17</v>
      </c>
      <c r="E74" s="20" t="s">
        <v>17</v>
      </c>
      <c r="F74" s="20" t="s">
        <v>17</v>
      </c>
      <c r="G74" s="20" t="s">
        <v>17</v>
      </c>
      <c r="H74" s="20" t="s">
        <v>17</v>
      </c>
      <c r="I74" s="18"/>
      <c r="J74" s="18"/>
      <c r="K74" s="18"/>
      <c r="L74" s="20" t="s">
        <v>17</v>
      </c>
      <c r="M74" s="20" t="s">
        <v>17</v>
      </c>
      <c r="N74" s="20" t="s">
        <v>17</v>
      </c>
      <c r="O74" s="20" t="s">
        <v>17</v>
      </c>
      <c r="P74" s="18"/>
      <c r="Q74" s="18"/>
      <c r="R74" s="18"/>
    </row>
    <row r="75" spans="1:18" ht="14" customHeight="1" x14ac:dyDescent="0.2">
      <c r="A75" s="18" t="s">
        <v>16</v>
      </c>
      <c r="B75" s="18">
        <v>1873</v>
      </c>
      <c r="C75" s="20" t="s">
        <v>17</v>
      </c>
      <c r="D75" s="20" t="s">
        <v>17</v>
      </c>
      <c r="E75" s="20" t="s">
        <v>17</v>
      </c>
      <c r="F75" s="20" t="s">
        <v>17</v>
      </c>
      <c r="G75" s="20" t="s">
        <v>17</v>
      </c>
      <c r="H75" s="20" t="s">
        <v>17</v>
      </c>
      <c r="I75" s="18"/>
      <c r="J75" s="18"/>
      <c r="K75" s="18"/>
      <c r="L75" s="20" t="s">
        <v>17</v>
      </c>
      <c r="M75" s="20" t="s">
        <v>17</v>
      </c>
      <c r="N75" s="20" t="s">
        <v>17</v>
      </c>
      <c r="O75" s="20" t="s">
        <v>17</v>
      </c>
      <c r="P75" s="18"/>
      <c r="Q75" s="18"/>
      <c r="R75" s="18"/>
    </row>
    <row r="76" spans="1:18" ht="14" customHeight="1" x14ac:dyDescent="0.2">
      <c r="A76" s="18" t="s">
        <v>16</v>
      </c>
      <c r="B76" s="18">
        <v>1874</v>
      </c>
      <c r="C76" s="20" t="s">
        <v>17</v>
      </c>
      <c r="D76" s="20" t="s">
        <v>17</v>
      </c>
      <c r="E76" s="20" t="s">
        <v>17</v>
      </c>
      <c r="F76" s="20" t="s">
        <v>17</v>
      </c>
      <c r="G76" s="20" t="s">
        <v>17</v>
      </c>
      <c r="H76" s="20" t="s">
        <v>17</v>
      </c>
      <c r="I76" s="18"/>
      <c r="J76" s="18"/>
      <c r="K76" s="18"/>
      <c r="L76" s="20" t="s">
        <v>17</v>
      </c>
      <c r="M76" s="20" t="s">
        <v>17</v>
      </c>
      <c r="N76" s="20" t="s">
        <v>17</v>
      </c>
      <c r="O76" s="20" t="s">
        <v>17</v>
      </c>
      <c r="P76" s="18"/>
      <c r="Q76" s="18"/>
      <c r="R76" s="18"/>
    </row>
    <row r="77" spans="1:18" ht="14" customHeight="1" x14ac:dyDescent="0.2">
      <c r="A77" s="18" t="s">
        <v>16</v>
      </c>
      <c r="B77" s="18">
        <v>1875</v>
      </c>
      <c r="C77" s="20" t="s">
        <v>17</v>
      </c>
      <c r="D77" s="20" t="s">
        <v>17</v>
      </c>
      <c r="E77" s="20" t="s">
        <v>17</v>
      </c>
      <c r="F77" s="20" t="s">
        <v>17</v>
      </c>
      <c r="G77" s="20" t="s">
        <v>17</v>
      </c>
      <c r="H77" s="20" t="s">
        <v>17</v>
      </c>
      <c r="I77" s="18"/>
      <c r="J77" s="18"/>
      <c r="K77" s="18"/>
      <c r="L77" s="20" t="s">
        <v>17</v>
      </c>
      <c r="M77" s="20" t="s">
        <v>17</v>
      </c>
      <c r="N77" s="20" t="s">
        <v>17</v>
      </c>
      <c r="O77" s="20" t="s">
        <v>17</v>
      </c>
      <c r="P77" s="18"/>
      <c r="Q77" s="18"/>
      <c r="R77" s="18"/>
    </row>
    <row r="78" spans="1:18" ht="14" customHeight="1" x14ac:dyDescent="0.2">
      <c r="A78" s="18" t="s">
        <v>16</v>
      </c>
      <c r="B78" s="18">
        <v>1876</v>
      </c>
      <c r="C78" s="20" t="s">
        <v>17</v>
      </c>
      <c r="D78" s="20" t="s">
        <v>17</v>
      </c>
      <c r="E78" s="20" t="s">
        <v>17</v>
      </c>
      <c r="F78" s="20" t="s">
        <v>17</v>
      </c>
      <c r="G78" s="20" t="s">
        <v>17</v>
      </c>
      <c r="H78" s="20" t="s">
        <v>17</v>
      </c>
      <c r="I78" s="18" t="s">
        <v>34</v>
      </c>
      <c r="J78" s="18" t="s">
        <v>35</v>
      </c>
      <c r="K78" s="18" t="s">
        <v>36</v>
      </c>
      <c r="L78" s="20" t="s">
        <v>17</v>
      </c>
      <c r="M78" s="20" t="s">
        <v>17</v>
      </c>
      <c r="N78" s="20" t="s">
        <v>17</v>
      </c>
      <c r="O78" s="20" t="s">
        <v>17</v>
      </c>
      <c r="P78" s="18"/>
      <c r="Q78" s="18"/>
      <c r="R78" s="18"/>
    </row>
    <row r="79" spans="1:18" ht="14" customHeight="1" x14ac:dyDescent="0.2">
      <c r="A79" s="18" t="s">
        <v>16</v>
      </c>
      <c r="B79" s="18">
        <v>1877</v>
      </c>
      <c r="C79" s="20" t="s">
        <v>17</v>
      </c>
      <c r="D79" s="20" t="s">
        <v>17</v>
      </c>
      <c r="E79" s="20" t="s">
        <v>17</v>
      </c>
      <c r="F79" s="20" t="s">
        <v>17</v>
      </c>
      <c r="G79" s="20" t="s">
        <v>17</v>
      </c>
      <c r="H79" s="20" t="s">
        <v>17</v>
      </c>
      <c r="I79" s="18"/>
      <c r="J79" s="18"/>
      <c r="K79" s="18"/>
      <c r="L79" s="20" t="s">
        <v>17</v>
      </c>
      <c r="M79" s="20" t="s">
        <v>17</v>
      </c>
      <c r="N79" s="20" t="s">
        <v>17</v>
      </c>
      <c r="O79" s="20" t="s">
        <v>17</v>
      </c>
      <c r="P79" s="18"/>
      <c r="Q79" s="18"/>
      <c r="R79" s="18"/>
    </row>
    <row r="80" spans="1:18" ht="14" customHeight="1" x14ac:dyDescent="0.2">
      <c r="A80" s="18" t="s">
        <v>16</v>
      </c>
      <c r="B80" s="18">
        <v>1878</v>
      </c>
      <c r="C80" s="20" t="s">
        <v>17</v>
      </c>
      <c r="D80" s="20" t="s">
        <v>17</v>
      </c>
      <c r="E80" s="20" t="s">
        <v>17</v>
      </c>
      <c r="F80" s="20" t="s">
        <v>17</v>
      </c>
      <c r="G80" s="20" t="s">
        <v>17</v>
      </c>
      <c r="H80" s="20" t="s">
        <v>17</v>
      </c>
      <c r="I80" s="18"/>
      <c r="J80" s="18"/>
      <c r="K80" s="18"/>
      <c r="L80" s="20" t="s">
        <v>17</v>
      </c>
      <c r="M80" s="20" t="s">
        <v>17</v>
      </c>
      <c r="N80" s="20" t="s">
        <v>17</v>
      </c>
      <c r="O80" s="20" t="s">
        <v>17</v>
      </c>
      <c r="P80" s="18"/>
      <c r="Q80" s="18"/>
      <c r="R80" s="18"/>
    </row>
    <row r="81" spans="1:18" ht="14" customHeight="1" x14ac:dyDescent="0.2">
      <c r="A81" s="18" t="s">
        <v>16</v>
      </c>
      <c r="B81" s="18">
        <v>1879</v>
      </c>
      <c r="C81" s="20" t="s">
        <v>17</v>
      </c>
      <c r="D81" s="20" t="s">
        <v>17</v>
      </c>
      <c r="E81" s="20" t="s">
        <v>17</v>
      </c>
      <c r="F81" s="20" t="s">
        <v>17</v>
      </c>
      <c r="G81" s="20" t="s">
        <v>17</v>
      </c>
      <c r="H81" s="20" t="s">
        <v>17</v>
      </c>
      <c r="I81" s="18"/>
      <c r="J81" s="18"/>
      <c r="K81" s="18"/>
      <c r="L81" s="20" t="s">
        <v>17</v>
      </c>
      <c r="M81" s="20" t="s">
        <v>17</v>
      </c>
      <c r="N81" s="20" t="s">
        <v>17</v>
      </c>
      <c r="O81" s="20" t="s">
        <v>17</v>
      </c>
      <c r="P81" s="18"/>
      <c r="Q81" s="18"/>
      <c r="R81" s="18"/>
    </row>
    <row r="82" spans="1:18" ht="14" customHeight="1" x14ac:dyDescent="0.2">
      <c r="A82" s="18" t="s">
        <v>16</v>
      </c>
      <c r="B82" s="18">
        <v>1880</v>
      </c>
      <c r="C82" s="20" t="s">
        <v>17</v>
      </c>
      <c r="D82" s="20" t="s">
        <v>17</v>
      </c>
      <c r="E82" s="20" t="s">
        <v>17</v>
      </c>
      <c r="F82" s="20" t="s">
        <v>17</v>
      </c>
      <c r="G82" s="20" t="s">
        <v>17</v>
      </c>
      <c r="H82" s="20" t="s">
        <v>17</v>
      </c>
      <c r="I82" s="18"/>
      <c r="J82" s="18"/>
      <c r="K82" s="18"/>
      <c r="L82" s="20" t="s">
        <v>17</v>
      </c>
      <c r="M82" s="20" t="s">
        <v>17</v>
      </c>
      <c r="N82" s="20" t="s">
        <v>17</v>
      </c>
      <c r="O82" s="20" t="s">
        <v>17</v>
      </c>
      <c r="P82" s="18"/>
      <c r="Q82" s="18"/>
      <c r="R82" s="18"/>
    </row>
    <row r="83" spans="1:18" ht="14" customHeight="1" x14ac:dyDescent="0.2">
      <c r="A83" s="2" t="s">
        <v>16</v>
      </c>
      <c r="B83" s="3">
        <v>1881</v>
      </c>
      <c r="C83" s="21">
        <v>211</v>
      </c>
      <c r="D83" s="21">
        <v>376</v>
      </c>
      <c r="E83" s="21">
        <f>SUM(F83:H83)</f>
        <v>0</v>
      </c>
      <c r="F83" s="21"/>
      <c r="G83" s="21"/>
      <c r="H83" s="21"/>
      <c r="I83" s="4"/>
      <c r="L83" s="21">
        <f>SUM(M83:O83)</f>
        <v>0</v>
      </c>
      <c r="M83" s="21"/>
      <c r="N83" s="21"/>
      <c r="O83" s="21"/>
    </row>
    <row r="84" spans="1:18" ht="14" customHeight="1" x14ac:dyDescent="0.2">
      <c r="A84" s="2" t="s">
        <v>16</v>
      </c>
      <c r="B84" s="3">
        <v>1882</v>
      </c>
      <c r="C84" s="21">
        <v>137</v>
      </c>
      <c r="D84" s="21">
        <v>506</v>
      </c>
      <c r="E84" s="21">
        <f t="shared" ref="E84:E137" si="0">SUM(F84:H84)</f>
        <v>0</v>
      </c>
      <c r="F84" s="21"/>
      <c r="G84" s="21"/>
      <c r="H84" s="21"/>
      <c r="I84" s="4"/>
      <c r="L84" s="21">
        <f t="shared" ref="L84:L137" si="1">SUM(M84:O84)</f>
        <v>0</v>
      </c>
      <c r="M84" s="21"/>
      <c r="N84" s="21"/>
      <c r="O84" s="21"/>
    </row>
    <row r="85" spans="1:18" ht="14" customHeight="1" x14ac:dyDescent="0.2">
      <c r="A85" s="2" t="s">
        <v>16</v>
      </c>
      <c r="B85" s="3">
        <v>1883</v>
      </c>
      <c r="C85" s="21">
        <v>233</v>
      </c>
      <c r="D85" s="21">
        <v>612</v>
      </c>
      <c r="E85" s="21">
        <f t="shared" si="0"/>
        <v>0</v>
      </c>
      <c r="F85" s="21"/>
      <c r="G85" s="21"/>
      <c r="H85" s="21"/>
      <c r="I85" s="4"/>
      <c r="L85" s="21">
        <f t="shared" si="1"/>
        <v>0</v>
      </c>
      <c r="M85" s="21"/>
      <c r="N85" s="21"/>
      <c r="O85" s="21"/>
    </row>
    <row r="86" spans="1:18" ht="14" customHeight="1" x14ac:dyDescent="0.2">
      <c r="A86" s="2" t="s">
        <v>16</v>
      </c>
      <c r="B86" s="3">
        <v>1884</v>
      </c>
      <c r="C86" s="21">
        <v>350</v>
      </c>
      <c r="D86" s="21">
        <v>368</v>
      </c>
      <c r="E86" s="21">
        <f t="shared" si="0"/>
        <v>0</v>
      </c>
      <c r="F86" s="21"/>
      <c r="G86" s="21"/>
      <c r="H86" s="21"/>
      <c r="I86" s="4"/>
      <c r="L86" s="21">
        <f t="shared" si="1"/>
        <v>0</v>
      </c>
      <c r="M86" s="21"/>
      <c r="N86" s="21"/>
      <c r="O86" s="21"/>
    </row>
    <row r="87" spans="1:18" ht="14" customHeight="1" x14ac:dyDescent="0.2">
      <c r="A87" s="2" t="s">
        <v>16</v>
      </c>
      <c r="B87" s="3">
        <v>1885</v>
      </c>
      <c r="C87" s="21">
        <v>317</v>
      </c>
      <c r="D87" s="21">
        <v>215</v>
      </c>
      <c r="E87" s="21">
        <f t="shared" si="0"/>
        <v>0</v>
      </c>
      <c r="F87" s="21"/>
      <c r="G87" s="21"/>
      <c r="H87" s="21"/>
      <c r="I87" s="4"/>
      <c r="L87" s="21">
        <f t="shared" si="1"/>
        <v>1</v>
      </c>
      <c r="M87" s="21">
        <v>1</v>
      </c>
      <c r="N87" s="21"/>
      <c r="O87" s="21"/>
      <c r="P87" s="5" t="s">
        <v>37</v>
      </c>
      <c r="Q87" s="6" t="s">
        <v>38</v>
      </c>
      <c r="R87" s="5" t="s">
        <v>39</v>
      </c>
    </row>
    <row r="88" spans="1:18" ht="14" customHeight="1" x14ac:dyDescent="0.2">
      <c r="A88" s="2" t="s">
        <v>16</v>
      </c>
      <c r="B88" s="3">
        <v>1886</v>
      </c>
      <c r="C88" s="21">
        <v>227</v>
      </c>
      <c r="D88" s="21">
        <v>445</v>
      </c>
      <c r="E88" s="21">
        <f t="shared" si="0"/>
        <v>0</v>
      </c>
      <c r="F88" s="21"/>
      <c r="G88" s="21"/>
      <c r="H88" s="21"/>
      <c r="I88" s="4"/>
      <c r="L88" s="21">
        <f t="shared" si="1"/>
        <v>0</v>
      </c>
      <c r="M88" s="21"/>
      <c r="N88" s="21"/>
      <c r="O88" s="21"/>
    </row>
    <row r="89" spans="1:18" ht="14" customHeight="1" x14ac:dyDescent="0.2">
      <c r="A89" s="2" t="s">
        <v>16</v>
      </c>
      <c r="B89" s="3">
        <v>1887</v>
      </c>
      <c r="C89" s="21">
        <v>318</v>
      </c>
      <c r="D89" s="21">
        <v>344</v>
      </c>
      <c r="E89" s="21">
        <f t="shared" si="0"/>
        <v>0</v>
      </c>
      <c r="F89" s="21"/>
      <c r="G89" s="21"/>
      <c r="H89" s="21"/>
      <c r="I89" s="4"/>
      <c r="L89" s="21">
        <f t="shared" si="1"/>
        <v>0</v>
      </c>
      <c r="M89" s="21"/>
      <c r="N89" s="21"/>
      <c r="O89" s="21"/>
    </row>
    <row r="90" spans="1:18" ht="14" customHeight="1" x14ac:dyDescent="0.2">
      <c r="A90" s="2" t="s">
        <v>16</v>
      </c>
      <c r="B90" s="3">
        <v>1888</v>
      </c>
      <c r="C90" s="21">
        <v>219</v>
      </c>
      <c r="D90" s="21">
        <v>398</v>
      </c>
      <c r="E90" s="21">
        <f t="shared" si="0"/>
        <v>0</v>
      </c>
      <c r="F90" s="21"/>
      <c r="G90" s="21"/>
      <c r="H90" s="21"/>
      <c r="I90" s="4"/>
      <c r="L90" s="21">
        <f t="shared" si="1"/>
        <v>0</v>
      </c>
      <c r="M90" s="21"/>
      <c r="N90" s="21"/>
      <c r="O90" s="21"/>
    </row>
    <row r="91" spans="1:18" ht="14" customHeight="1" x14ac:dyDescent="0.2">
      <c r="A91" s="2" t="s">
        <v>16</v>
      </c>
      <c r="B91" s="3">
        <v>1889</v>
      </c>
      <c r="C91" s="21">
        <v>340</v>
      </c>
      <c r="D91" s="21">
        <v>487</v>
      </c>
      <c r="E91" s="21">
        <f t="shared" si="0"/>
        <v>0</v>
      </c>
      <c r="F91" s="21"/>
      <c r="G91" s="21"/>
      <c r="H91" s="21"/>
      <c r="I91" s="4"/>
      <c r="L91" s="21">
        <f t="shared" si="1"/>
        <v>0</v>
      </c>
      <c r="M91" s="21"/>
      <c r="N91" s="21"/>
      <c r="O91" s="21"/>
    </row>
    <row r="92" spans="1:18" ht="14" customHeight="1" x14ac:dyDescent="0.2">
      <c r="A92" s="2" t="s">
        <v>16</v>
      </c>
      <c r="B92" s="3">
        <v>1890</v>
      </c>
      <c r="C92" s="21">
        <v>198</v>
      </c>
      <c r="D92" s="21">
        <v>503</v>
      </c>
      <c r="E92" s="21">
        <f t="shared" si="0"/>
        <v>0</v>
      </c>
      <c r="F92" s="21"/>
      <c r="G92" s="21"/>
      <c r="H92" s="21"/>
      <c r="I92" s="4"/>
      <c r="L92" s="21">
        <f t="shared" si="1"/>
        <v>0</v>
      </c>
      <c r="M92" s="21"/>
      <c r="N92" s="21"/>
      <c r="O92" s="21"/>
    </row>
    <row r="93" spans="1:18" ht="14" customHeight="1" x14ac:dyDescent="0.2">
      <c r="A93" s="2" t="s">
        <v>16</v>
      </c>
      <c r="B93" s="3">
        <v>1891</v>
      </c>
      <c r="C93" s="21">
        <v>208</v>
      </c>
      <c r="D93" s="21">
        <v>392</v>
      </c>
      <c r="E93" s="21">
        <f t="shared" si="0"/>
        <v>0</v>
      </c>
      <c r="F93" s="21"/>
      <c r="G93" s="21"/>
      <c r="H93" s="21"/>
      <c r="I93" s="4"/>
      <c r="L93" s="21">
        <f t="shared" si="1"/>
        <v>0</v>
      </c>
      <c r="M93" s="21"/>
      <c r="N93" s="21"/>
      <c r="O93" s="21"/>
    </row>
    <row r="94" spans="1:18" ht="14" customHeight="1" x14ac:dyDescent="0.2">
      <c r="A94" s="2" t="s">
        <v>16</v>
      </c>
      <c r="B94" s="3">
        <v>1892</v>
      </c>
      <c r="C94" s="21">
        <v>291</v>
      </c>
      <c r="D94" s="21">
        <v>669</v>
      </c>
      <c r="E94" s="21">
        <f t="shared" si="0"/>
        <v>0</v>
      </c>
      <c r="F94" s="21"/>
      <c r="G94" s="21"/>
      <c r="H94" s="21"/>
      <c r="I94" s="4"/>
      <c r="J94" s="7"/>
      <c r="L94" s="21">
        <f t="shared" si="1"/>
        <v>0</v>
      </c>
      <c r="M94" s="21"/>
      <c r="N94" s="21"/>
      <c r="O94" s="21"/>
    </row>
    <row r="95" spans="1:18" ht="14" customHeight="1" x14ac:dyDescent="0.2">
      <c r="A95" s="2" t="s">
        <v>16</v>
      </c>
      <c r="B95" s="3">
        <v>1893</v>
      </c>
      <c r="C95" s="21">
        <v>273</v>
      </c>
      <c r="D95" s="21">
        <v>498</v>
      </c>
      <c r="E95" s="21">
        <f t="shared" si="0"/>
        <v>0</v>
      </c>
      <c r="F95" s="21"/>
      <c r="G95" s="21"/>
      <c r="H95" s="21"/>
      <c r="I95" s="4"/>
      <c r="L95" s="21">
        <f t="shared" si="1"/>
        <v>0</v>
      </c>
      <c r="M95" s="21"/>
      <c r="N95" s="21"/>
      <c r="O95" s="21"/>
    </row>
    <row r="96" spans="1:18" ht="14" customHeight="1" x14ac:dyDescent="0.2">
      <c r="A96" s="2" t="s">
        <v>16</v>
      </c>
      <c r="B96" s="3">
        <v>1894</v>
      </c>
      <c r="C96" s="21">
        <v>229</v>
      </c>
      <c r="D96" s="21">
        <v>467</v>
      </c>
      <c r="E96" s="21">
        <f t="shared" si="0"/>
        <v>0</v>
      </c>
      <c r="F96" s="21"/>
      <c r="G96" s="21"/>
      <c r="H96" s="21"/>
      <c r="I96" s="4"/>
      <c r="L96" s="21">
        <f t="shared" si="1"/>
        <v>0</v>
      </c>
      <c r="M96" s="21"/>
      <c r="N96" s="21"/>
      <c r="O96" s="21"/>
    </row>
    <row r="97" spans="1:18" ht="14" customHeight="1" x14ac:dyDescent="0.2">
      <c r="A97" s="2" t="s">
        <v>16</v>
      </c>
      <c r="B97" s="3">
        <v>1895</v>
      </c>
      <c r="C97" s="21">
        <v>208</v>
      </c>
      <c r="D97" s="21">
        <v>422</v>
      </c>
      <c r="E97" s="21">
        <f t="shared" si="0"/>
        <v>0</v>
      </c>
      <c r="F97" s="21"/>
      <c r="G97" s="21"/>
      <c r="H97" s="21"/>
      <c r="I97" s="4"/>
      <c r="L97" s="21">
        <f t="shared" si="1"/>
        <v>0</v>
      </c>
      <c r="M97" s="21"/>
      <c r="N97" s="21"/>
      <c r="O97" s="21"/>
    </row>
    <row r="98" spans="1:18" ht="14" customHeight="1" x14ac:dyDescent="0.2">
      <c r="A98" s="2" t="s">
        <v>16</v>
      </c>
      <c r="B98" s="3">
        <v>1896</v>
      </c>
      <c r="C98" s="21">
        <v>178</v>
      </c>
      <c r="D98" s="21">
        <v>481</v>
      </c>
      <c r="E98" s="21">
        <f t="shared" si="0"/>
        <v>0</v>
      </c>
      <c r="F98" s="21"/>
      <c r="G98" s="21"/>
      <c r="H98" s="21"/>
      <c r="I98" s="4"/>
      <c r="L98" s="21">
        <f t="shared" si="1"/>
        <v>0</v>
      </c>
      <c r="M98" s="21"/>
      <c r="N98" s="21"/>
      <c r="O98" s="21"/>
    </row>
    <row r="99" spans="1:18" ht="14" customHeight="1" x14ac:dyDescent="0.2">
      <c r="A99" s="2" t="s">
        <v>16</v>
      </c>
      <c r="B99" s="3">
        <v>1897</v>
      </c>
      <c r="C99" s="21">
        <v>220</v>
      </c>
      <c r="D99" s="21">
        <v>504</v>
      </c>
      <c r="E99" s="21">
        <f t="shared" si="0"/>
        <v>0</v>
      </c>
      <c r="F99" s="21"/>
      <c r="G99" s="21"/>
      <c r="H99" s="21"/>
      <c r="I99" s="4"/>
      <c r="L99" s="21">
        <f t="shared" si="1"/>
        <v>0</v>
      </c>
      <c r="M99" s="21"/>
      <c r="N99" s="21"/>
      <c r="O99" s="21"/>
    </row>
    <row r="100" spans="1:18" ht="14" customHeight="1" x14ac:dyDescent="0.2">
      <c r="A100" s="2" t="s">
        <v>16</v>
      </c>
      <c r="B100" s="3">
        <v>1898</v>
      </c>
      <c r="C100" s="21">
        <v>223</v>
      </c>
      <c r="D100" s="21">
        <v>610</v>
      </c>
      <c r="E100" s="21">
        <f t="shared" si="0"/>
        <v>0</v>
      </c>
      <c r="F100" s="21"/>
      <c r="G100" s="21"/>
      <c r="H100" s="21"/>
      <c r="I100" s="4"/>
      <c r="L100" s="21">
        <f t="shared" si="1"/>
        <v>0</v>
      </c>
      <c r="M100" s="21"/>
      <c r="N100" s="21"/>
      <c r="O100" s="21"/>
    </row>
    <row r="101" spans="1:18" ht="14" customHeight="1" x14ac:dyDescent="0.2">
      <c r="A101" s="2" t="s">
        <v>16</v>
      </c>
      <c r="B101" s="3">
        <v>1899</v>
      </c>
      <c r="C101" s="21">
        <v>273</v>
      </c>
      <c r="D101" s="21">
        <v>539</v>
      </c>
      <c r="E101" s="21">
        <f t="shared" si="0"/>
        <v>0</v>
      </c>
      <c r="F101" s="21"/>
      <c r="G101" s="21"/>
      <c r="H101" s="21"/>
      <c r="I101" s="4"/>
      <c r="L101" s="21">
        <f t="shared" si="1"/>
        <v>0</v>
      </c>
      <c r="M101" s="21"/>
      <c r="N101" s="21"/>
      <c r="O101" s="21"/>
    </row>
    <row r="102" spans="1:18" ht="14" customHeight="1" x14ac:dyDescent="0.2">
      <c r="A102" s="2" t="s">
        <v>16</v>
      </c>
      <c r="B102" s="3">
        <v>1900</v>
      </c>
      <c r="C102" s="21">
        <v>195</v>
      </c>
      <c r="D102" s="21">
        <v>422</v>
      </c>
      <c r="E102" s="21">
        <f t="shared" si="0"/>
        <v>0</v>
      </c>
      <c r="F102" s="21"/>
      <c r="G102" s="21"/>
      <c r="H102" s="21"/>
      <c r="I102" s="4"/>
      <c r="L102" s="21">
        <f t="shared" si="1"/>
        <v>1</v>
      </c>
      <c r="M102" s="21">
        <v>1</v>
      </c>
      <c r="N102" s="21"/>
      <c r="O102" s="21"/>
      <c r="P102" s="5" t="s">
        <v>40</v>
      </c>
      <c r="Q102" s="5" t="s">
        <v>41</v>
      </c>
      <c r="R102" s="5" t="s">
        <v>42</v>
      </c>
    </row>
    <row r="103" spans="1:18" ht="14" customHeight="1" x14ac:dyDescent="0.2">
      <c r="A103" s="2" t="s">
        <v>16</v>
      </c>
      <c r="B103" s="3">
        <v>1901</v>
      </c>
      <c r="C103" s="21">
        <v>348</v>
      </c>
      <c r="D103" s="21">
        <v>509</v>
      </c>
      <c r="E103" s="21">
        <f t="shared" si="0"/>
        <v>0</v>
      </c>
      <c r="F103" s="21"/>
      <c r="G103" s="21"/>
      <c r="H103" s="21"/>
      <c r="I103" s="4"/>
      <c r="L103" s="21">
        <f t="shared" si="1"/>
        <v>0</v>
      </c>
      <c r="M103" s="21"/>
      <c r="N103" s="21"/>
      <c r="O103" s="21"/>
    </row>
    <row r="104" spans="1:18" ht="14" customHeight="1" x14ac:dyDescent="0.2">
      <c r="A104" s="2" t="s">
        <v>16</v>
      </c>
      <c r="B104" s="3">
        <v>1902</v>
      </c>
      <c r="C104" s="21">
        <v>296</v>
      </c>
      <c r="D104" s="21">
        <v>520</v>
      </c>
      <c r="E104" s="21">
        <f t="shared" si="0"/>
        <v>0</v>
      </c>
      <c r="F104" s="21"/>
      <c r="G104" s="21"/>
      <c r="H104" s="21"/>
      <c r="I104" s="4"/>
      <c r="L104" s="21">
        <f t="shared" si="1"/>
        <v>0</v>
      </c>
      <c r="M104" s="21"/>
      <c r="N104" s="21"/>
      <c r="O104" s="21"/>
    </row>
    <row r="105" spans="1:18" ht="14" customHeight="1" x14ac:dyDescent="0.2">
      <c r="A105" s="2" t="s">
        <v>16</v>
      </c>
      <c r="B105" s="3">
        <v>1903</v>
      </c>
      <c r="C105" s="21">
        <v>336</v>
      </c>
      <c r="D105" s="21">
        <v>476</v>
      </c>
      <c r="E105" s="21">
        <f t="shared" si="0"/>
        <v>0</v>
      </c>
      <c r="F105" s="21"/>
      <c r="G105" s="21"/>
      <c r="H105" s="21"/>
      <c r="I105" s="4"/>
      <c r="J105" s="7"/>
      <c r="L105" s="21">
        <f t="shared" si="1"/>
        <v>0</v>
      </c>
      <c r="M105" s="21"/>
      <c r="N105" s="21"/>
      <c r="O105" s="21"/>
    </row>
    <row r="106" spans="1:18" ht="14" customHeight="1" x14ac:dyDescent="0.2">
      <c r="A106" s="2" t="s">
        <v>16</v>
      </c>
      <c r="B106" s="3">
        <v>1904</v>
      </c>
      <c r="C106" s="21">
        <v>369</v>
      </c>
      <c r="D106" s="21">
        <v>494</v>
      </c>
      <c r="E106" s="21">
        <f t="shared" si="0"/>
        <v>0</v>
      </c>
      <c r="F106" s="21"/>
      <c r="G106" s="21"/>
      <c r="H106" s="21"/>
      <c r="I106" s="4"/>
      <c r="J106" s="7"/>
      <c r="L106" s="21">
        <f t="shared" si="1"/>
        <v>1</v>
      </c>
      <c r="M106" s="21">
        <v>1</v>
      </c>
      <c r="N106" s="21"/>
      <c r="O106" s="21"/>
      <c r="P106" s="6" t="s">
        <v>234</v>
      </c>
      <c r="Q106" s="6" t="s">
        <v>209</v>
      </c>
      <c r="R106" s="5" t="s">
        <v>43</v>
      </c>
    </row>
    <row r="107" spans="1:18" ht="14" customHeight="1" x14ac:dyDescent="0.2">
      <c r="A107" s="2" t="s">
        <v>16</v>
      </c>
      <c r="B107" s="3">
        <v>1905</v>
      </c>
      <c r="C107" s="21">
        <v>315</v>
      </c>
      <c r="D107" s="21">
        <v>405</v>
      </c>
      <c r="E107" s="21">
        <f t="shared" si="0"/>
        <v>0</v>
      </c>
      <c r="F107" s="21"/>
      <c r="G107" s="21"/>
      <c r="H107" s="21"/>
      <c r="I107" s="4"/>
      <c r="J107" s="5"/>
      <c r="K107" s="5"/>
      <c r="L107" s="21">
        <f t="shared" si="1"/>
        <v>0</v>
      </c>
      <c r="M107" s="21"/>
      <c r="N107" s="21"/>
      <c r="O107" s="21"/>
    </row>
    <row r="108" spans="1:18" ht="14" customHeight="1" x14ac:dyDescent="0.2">
      <c r="A108" s="2" t="s">
        <v>16</v>
      </c>
      <c r="B108" s="3">
        <v>1906</v>
      </c>
      <c r="C108" s="21">
        <v>381</v>
      </c>
      <c r="D108" s="21">
        <v>501</v>
      </c>
      <c r="E108" s="21">
        <f t="shared" si="0"/>
        <v>0</v>
      </c>
      <c r="F108" s="21"/>
      <c r="G108" s="21"/>
      <c r="H108" s="21"/>
      <c r="I108" s="4" t="s">
        <v>44</v>
      </c>
      <c r="J108" s="5" t="s">
        <v>45</v>
      </c>
      <c r="K108" s="5" t="s">
        <v>46</v>
      </c>
      <c r="L108" s="21">
        <f t="shared" si="1"/>
        <v>0</v>
      </c>
      <c r="M108" s="21"/>
      <c r="N108" s="21"/>
      <c r="O108" s="21"/>
    </row>
    <row r="109" spans="1:18" ht="14" customHeight="1" x14ac:dyDescent="0.2">
      <c r="A109" s="2" t="s">
        <v>16</v>
      </c>
      <c r="B109" s="3">
        <v>1907</v>
      </c>
      <c r="C109" s="21">
        <v>341</v>
      </c>
      <c r="D109" s="21">
        <v>593</v>
      </c>
      <c r="E109" s="21">
        <f t="shared" si="0"/>
        <v>0</v>
      </c>
      <c r="F109" s="21"/>
      <c r="G109" s="21"/>
      <c r="H109" s="21"/>
      <c r="I109" s="4" t="s">
        <v>47</v>
      </c>
      <c r="J109" s="5" t="s">
        <v>48</v>
      </c>
      <c r="K109" s="5" t="s">
        <v>49</v>
      </c>
      <c r="L109" s="21">
        <f t="shared" si="1"/>
        <v>0</v>
      </c>
      <c r="M109" s="21"/>
      <c r="N109" s="21"/>
      <c r="O109" s="21"/>
    </row>
    <row r="110" spans="1:18" ht="14" customHeight="1" x14ac:dyDescent="0.2">
      <c r="A110" s="2" t="s">
        <v>16</v>
      </c>
      <c r="B110" s="3">
        <v>1908</v>
      </c>
      <c r="C110" s="21">
        <v>338</v>
      </c>
      <c r="D110" s="21">
        <v>642</v>
      </c>
      <c r="E110" s="21">
        <f t="shared" si="0"/>
        <v>0</v>
      </c>
      <c r="F110" s="21"/>
      <c r="G110" s="21"/>
      <c r="H110" s="21"/>
      <c r="I110" s="4"/>
      <c r="J110" s="5"/>
      <c r="K110" s="5"/>
      <c r="L110" s="21">
        <f t="shared" si="1"/>
        <v>1</v>
      </c>
      <c r="M110" s="21">
        <v>1</v>
      </c>
      <c r="N110" s="21"/>
      <c r="O110" s="21"/>
      <c r="P110" s="5" t="s">
        <v>50</v>
      </c>
      <c r="Q110" s="5" t="s">
        <v>51</v>
      </c>
      <c r="R110" s="5" t="s">
        <v>52</v>
      </c>
    </row>
    <row r="111" spans="1:18" ht="14" customHeight="1" x14ac:dyDescent="0.2">
      <c r="A111" s="2" t="s">
        <v>16</v>
      </c>
      <c r="B111" s="3">
        <v>1909</v>
      </c>
      <c r="C111" s="21">
        <v>312</v>
      </c>
      <c r="D111" s="21">
        <v>578</v>
      </c>
      <c r="E111" s="21">
        <f t="shared" si="0"/>
        <v>0</v>
      </c>
      <c r="F111" s="21"/>
      <c r="G111" s="21"/>
      <c r="H111" s="21"/>
      <c r="I111" s="4"/>
      <c r="J111" s="5"/>
      <c r="K111" s="5"/>
      <c r="L111" s="21">
        <f t="shared" si="1"/>
        <v>0</v>
      </c>
      <c r="M111" s="21"/>
      <c r="N111" s="21"/>
      <c r="O111" s="21"/>
    </row>
    <row r="112" spans="1:18" ht="14" customHeight="1" x14ac:dyDescent="0.2">
      <c r="A112" s="2" t="s">
        <v>16</v>
      </c>
      <c r="B112" s="3">
        <v>1910</v>
      </c>
      <c r="C112" s="21">
        <v>356</v>
      </c>
      <c r="D112" s="21">
        <v>679</v>
      </c>
      <c r="E112" s="21">
        <f t="shared" si="0"/>
        <v>0</v>
      </c>
      <c r="F112" s="21"/>
      <c r="G112" s="21"/>
      <c r="H112" s="21"/>
      <c r="I112" s="4"/>
      <c r="J112" s="5"/>
      <c r="K112" s="5"/>
      <c r="L112" s="21">
        <f t="shared" si="1"/>
        <v>0</v>
      </c>
      <c r="M112" s="21"/>
      <c r="N112" s="21"/>
      <c r="O112" s="21"/>
    </row>
    <row r="113" spans="1:18" ht="14" customHeight="1" x14ac:dyDescent="0.2">
      <c r="A113" s="2" t="s">
        <v>16</v>
      </c>
      <c r="B113" s="3">
        <v>1911</v>
      </c>
      <c r="C113" s="21">
        <v>490</v>
      </c>
      <c r="D113" s="21">
        <v>754</v>
      </c>
      <c r="E113" s="21">
        <f t="shared" si="0"/>
        <v>0</v>
      </c>
      <c r="F113" s="21"/>
      <c r="G113" s="21"/>
      <c r="H113" s="21"/>
      <c r="I113" s="4"/>
      <c r="J113" s="5"/>
      <c r="K113" s="5"/>
      <c r="L113" s="21">
        <f t="shared" si="1"/>
        <v>0</v>
      </c>
      <c r="M113" s="21"/>
      <c r="N113" s="21"/>
      <c r="O113" s="21"/>
    </row>
    <row r="114" spans="1:18" ht="14" customHeight="1" x14ac:dyDescent="0.2">
      <c r="A114" s="2" t="s">
        <v>16</v>
      </c>
      <c r="B114" s="3">
        <v>1912</v>
      </c>
      <c r="C114" s="21">
        <v>468</v>
      </c>
      <c r="D114" s="21">
        <v>675</v>
      </c>
      <c r="E114" s="21">
        <f t="shared" si="0"/>
        <v>0</v>
      </c>
      <c r="F114" s="21"/>
      <c r="G114" s="21"/>
      <c r="H114" s="21"/>
      <c r="I114" s="4"/>
      <c r="J114" s="5"/>
      <c r="K114" s="5"/>
      <c r="L114" s="21">
        <f t="shared" si="1"/>
        <v>0</v>
      </c>
      <c r="M114" s="21"/>
      <c r="N114" s="21"/>
      <c r="O114" s="21"/>
    </row>
    <row r="115" spans="1:18" ht="14" customHeight="1" x14ac:dyDescent="0.2">
      <c r="A115" s="2" t="s">
        <v>16</v>
      </c>
      <c r="B115" s="3">
        <v>1913</v>
      </c>
      <c r="C115" s="21">
        <v>386</v>
      </c>
      <c r="D115" s="21">
        <v>756</v>
      </c>
      <c r="E115" s="21">
        <f t="shared" si="0"/>
        <v>1</v>
      </c>
      <c r="F115" s="21"/>
      <c r="G115" s="21"/>
      <c r="H115" s="21">
        <v>1</v>
      </c>
      <c r="I115" s="4" t="s">
        <v>53</v>
      </c>
      <c r="J115" s="5" t="s">
        <v>218</v>
      </c>
      <c r="K115" s="5" t="s">
        <v>54</v>
      </c>
      <c r="L115" s="21">
        <f t="shared" si="1"/>
        <v>0</v>
      </c>
      <c r="M115" s="21"/>
      <c r="N115" s="21"/>
      <c r="O115" s="21"/>
    </row>
    <row r="116" spans="1:18" ht="14" customHeight="1" x14ac:dyDescent="0.2">
      <c r="A116" s="2" t="s">
        <v>16</v>
      </c>
      <c r="B116" s="3">
        <v>1914</v>
      </c>
      <c r="C116" s="21">
        <v>392</v>
      </c>
      <c r="D116" s="21">
        <v>734</v>
      </c>
      <c r="E116" s="21">
        <f t="shared" si="0"/>
        <v>0</v>
      </c>
      <c r="F116" s="21"/>
      <c r="G116" s="21"/>
      <c r="H116" s="21"/>
      <c r="I116" s="4"/>
      <c r="J116" s="5"/>
      <c r="K116" s="5"/>
      <c r="L116" s="21">
        <f t="shared" si="1"/>
        <v>0</v>
      </c>
      <c r="M116" s="21"/>
      <c r="N116" s="21"/>
      <c r="O116" s="21"/>
    </row>
    <row r="117" spans="1:18" ht="14" customHeight="1" x14ac:dyDescent="0.2">
      <c r="A117" s="2" t="s">
        <v>16</v>
      </c>
      <c r="B117" s="3">
        <v>1915</v>
      </c>
      <c r="C117" s="21">
        <v>364</v>
      </c>
      <c r="D117" s="21">
        <v>746</v>
      </c>
      <c r="E117" s="21">
        <f t="shared" si="0"/>
        <v>0</v>
      </c>
      <c r="F117" s="21"/>
      <c r="G117" s="21"/>
      <c r="H117" s="21"/>
      <c r="I117" s="4"/>
      <c r="J117" s="5"/>
      <c r="K117" s="5"/>
      <c r="L117" s="21">
        <f t="shared" si="1"/>
        <v>0</v>
      </c>
      <c r="M117" s="21"/>
      <c r="N117" s="21"/>
      <c r="O117" s="21"/>
    </row>
    <row r="118" spans="1:18" ht="14" customHeight="1" x14ac:dyDescent="0.2">
      <c r="A118" s="2" t="s">
        <v>16</v>
      </c>
      <c r="B118" s="3">
        <v>1916</v>
      </c>
      <c r="C118" s="21">
        <v>270</v>
      </c>
      <c r="D118" s="21">
        <v>833</v>
      </c>
      <c r="E118" s="21">
        <f t="shared" si="0"/>
        <v>0</v>
      </c>
      <c r="F118" s="21"/>
      <c r="G118" s="21"/>
      <c r="H118" s="21"/>
      <c r="I118" s="4"/>
      <c r="J118" s="5"/>
      <c r="K118" s="5"/>
      <c r="L118" s="21">
        <f t="shared" si="1"/>
        <v>0</v>
      </c>
      <c r="M118" s="21"/>
      <c r="N118" s="21"/>
      <c r="O118" s="21"/>
    </row>
    <row r="119" spans="1:18" ht="14" customHeight="1" x14ac:dyDescent="0.2">
      <c r="A119" s="2" t="s">
        <v>16</v>
      </c>
      <c r="B119" s="3">
        <v>1917</v>
      </c>
      <c r="C119" s="21">
        <v>234</v>
      </c>
      <c r="D119" s="21">
        <v>632</v>
      </c>
      <c r="E119" s="21">
        <f t="shared" si="0"/>
        <v>0</v>
      </c>
      <c r="F119" s="21"/>
      <c r="G119" s="21"/>
      <c r="H119" s="21"/>
      <c r="I119" s="4"/>
      <c r="J119" s="5"/>
      <c r="K119" s="5"/>
      <c r="L119" s="21">
        <f t="shared" si="1"/>
        <v>0</v>
      </c>
      <c r="M119" s="21"/>
      <c r="N119" s="21"/>
      <c r="O119" s="21"/>
    </row>
    <row r="120" spans="1:18" ht="14" customHeight="1" x14ac:dyDescent="0.2">
      <c r="A120" s="2" t="s">
        <v>16</v>
      </c>
      <c r="B120" s="3">
        <v>1918</v>
      </c>
      <c r="C120" s="21">
        <v>287</v>
      </c>
      <c r="D120" s="21">
        <v>717</v>
      </c>
      <c r="E120" s="21">
        <f t="shared" si="0"/>
        <v>1</v>
      </c>
      <c r="F120" s="21"/>
      <c r="G120" s="21"/>
      <c r="H120" s="21">
        <v>1</v>
      </c>
      <c r="I120" s="4" t="s">
        <v>55</v>
      </c>
      <c r="J120" s="5" t="s">
        <v>56</v>
      </c>
      <c r="K120" s="6" t="s">
        <v>57</v>
      </c>
      <c r="L120" s="21">
        <f t="shared" si="1"/>
        <v>0</v>
      </c>
      <c r="M120" s="21"/>
      <c r="N120" s="21"/>
      <c r="O120" s="21"/>
    </row>
    <row r="121" spans="1:18" ht="14" customHeight="1" x14ac:dyDescent="0.2">
      <c r="A121" s="2" t="s">
        <v>16</v>
      </c>
      <c r="B121" s="3">
        <v>1919</v>
      </c>
      <c r="C121" s="21">
        <v>269</v>
      </c>
      <c r="D121" s="21">
        <v>673</v>
      </c>
      <c r="E121" s="21">
        <f t="shared" si="0"/>
        <v>0</v>
      </c>
      <c r="F121" s="21"/>
      <c r="G121" s="21"/>
      <c r="H121" s="21"/>
      <c r="I121" s="4"/>
      <c r="J121" s="5"/>
      <c r="K121" s="5"/>
      <c r="L121" s="21">
        <f t="shared" si="1"/>
        <v>1</v>
      </c>
      <c r="M121" s="21">
        <v>1</v>
      </c>
      <c r="N121" s="21"/>
      <c r="O121" s="21"/>
      <c r="P121" s="5" t="s">
        <v>58</v>
      </c>
      <c r="Q121" s="5" t="s">
        <v>59</v>
      </c>
      <c r="R121" s="5" t="s">
        <v>42</v>
      </c>
    </row>
    <row r="122" spans="1:18" ht="14" customHeight="1" x14ac:dyDescent="0.2">
      <c r="A122" s="2" t="s">
        <v>16</v>
      </c>
      <c r="B122" s="3">
        <v>1920</v>
      </c>
      <c r="C122" s="21">
        <v>250</v>
      </c>
      <c r="D122" s="21">
        <v>595</v>
      </c>
      <c r="E122" s="21">
        <f t="shared" si="0"/>
        <v>0</v>
      </c>
      <c r="F122" s="21"/>
      <c r="G122" s="21"/>
      <c r="H122" s="21"/>
      <c r="I122" s="4"/>
      <c r="J122" s="5"/>
      <c r="K122" s="5"/>
      <c r="L122" s="21">
        <f t="shared" si="1"/>
        <v>0</v>
      </c>
      <c r="M122" s="21"/>
      <c r="N122" s="21"/>
      <c r="O122" s="21"/>
    </row>
    <row r="123" spans="1:18" ht="14" customHeight="1" x14ac:dyDescent="0.2">
      <c r="A123" s="2" t="s">
        <v>16</v>
      </c>
      <c r="B123" s="3">
        <v>1921</v>
      </c>
      <c r="C123" s="21">
        <v>283</v>
      </c>
      <c r="D123" s="21">
        <v>787</v>
      </c>
      <c r="E123" s="21">
        <f t="shared" si="0"/>
        <v>0</v>
      </c>
      <c r="F123" s="21"/>
      <c r="G123" s="21"/>
      <c r="H123" s="21"/>
      <c r="I123" s="4"/>
      <c r="K123" s="5"/>
      <c r="L123" s="21">
        <f t="shared" si="1"/>
        <v>0</v>
      </c>
      <c r="M123" s="21"/>
      <c r="N123" s="21"/>
      <c r="O123" s="21"/>
    </row>
    <row r="124" spans="1:18" ht="14" customHeight="1" x14ac:dyDescent="0.2">
      <c r="A124" s="2" t="s">
        <v>16</v>
      </c>
      <c r="B124" s="3">
        <v>1922</v>
      </c>
      <c r="C124" s="21">
        <v>337</v>
      </c>
      <c r="D124" s="21">
        <v>831</v>
      </c>
      <c r="E124" s="21">
        <f t="shared" si="0"/>
        <v>0</v>
      </c>
      <c r="F124" s="21"/>
      <c r="G124" s="21"/>
      <c r="H124" s="21"/>
      <c r="I124" s="4"/>
      <c r="K124" s="5"/>
      <c r="L124" s="21">
        <f t="shared" si="1"/>
        <v>1</v>
      </c>
      <c r="M124" s="21"/>
      <c r="N124" s="21">
        <v>1</v>
      </c>
      <c r="O124" s="21"/>
      <c r="P124" s="6" t="s">
        <v>248</v>
      </c>
      <c r="Q124" s="5" t="s">
        <v>60</v>
      </c>
      <c r="R124" s="5" t="s">
        <v>61</v>
      </c>
    </row>
    <row r="125" spans="1:18" ht="14" customHeight="1" x14ac:dyDescent="0.2">
      <c r="A125" s="2" t="s">
        <v>16</v>
      </c>
      <c r="B125" s="3">
        <v>1923</v>
      </c>
      <c r="C125" s="21">
        <v>420</v>
      </c>
      <c r="D125" s="21">
        <v>799</v>
      </c>
      <c r="E125" s="21">
        <f t="shared" si="0"/>
        <v>0</v>
      </c>
      <c r="F125" s="21"/>
      <c r="G125" s="21"/>
      <c r="H125" s="21"/>
      <c r="I125" s="4"/>
      <c r="K125" s="5"/>
      <c r="L125" s="21">
        <f t="shared" si="1"/>
        <v>0</v>
      </c>
      <c r="M125" s="21"/>
      <c r="N125" s="21"/>
      <c r="O125" s="21"/>
    </row>
    <row r="126" spans="1:18" ht="14" customHeight="1" x14ac:dyDescent="0.2">
      <c r="A126" s="2" t="s">
        <v>16</v>
      </c>
      <c r="B126" s="3">
        <v>1924</v>
      </c>
      <c r="C126" s="21">
        <v>399</v>
      </c>
      <c r="D126" s="21">
        <v>796</v>
      </c>
      <c r="E126" s="21">
        <f t="shared" si="0"/>
        <v>1</v>
      </c>
      <c r="F126" s="21"/>
      <c r="G126" s="21"/>
      <c r="H126" s="21">
        <v>1</v>
      </c>
      <c r="I126" s="4" t="s">
        <v>62</v>
      </c>
      <c r="J126" s="6" t="s">
        <v>63</v>
      </c>
      <c r="K126" s="5" t="s">
        <v>64</v>
      </c>
      <c r="L126" s="21">
        <f t="shared" si="1"/>
        <v>0</v>
      </c>
      <c r="M126" s="21"/>
      <c r="N126" s="21"/>
      <c r="O126" s="21"/>
    </row>
    <row r="127" spans="1:18" ht="14" customHeight="1" x14ac:dyDescent="0.2">
      <c r="A127" s="2" t="s">
        <v>16</v>
      </c>
      <c r="B127" s="3">
        <v>1925</v>
      </c>
      <c r="C127" s="21">
        <v>360</v>
      </c>
      <c r="D127" s="21">
        <v>888</v>
      </c>
      <c r="E127" s="21">
        <f t="shared" si="0"/>
        <v>1</v>
      </c>
      <c r="F127" s="21">
        <v>1</v>
      </c>
      <c r="G127" s="21"/>
      <c r="H127" s="21"/>
      <c r="I127" s="4" t="s">
        <v>65</v>
      </c>
      <c r="J127" s="6" t="s">
        <v>66</v>
      </c>
      <c r="K127" s="5" t="s">
        <v>67</v>
      </c>
      <c r="L127" s="21">
        <f t="shared" si="1"/>
        <v>0</v>
      </c>
      <c r="M127" s="21"/>
      <c r="N127" s="21"/>
      <c r="O127" s="21"/>
    </row>
    <row r="128" spans="1:18" ht="14" customHeight="1" x14ac:dyDescent="0.2">
      <c r="A128" s="2" t="s">
        <v>16</v>
      </c>
      <c r="B128" s="3">
        <v>1926</v>
      </c>
      <c r="C128" s="21">
        <v>298</v>
      </c>
      <c r="D128" s="21">
        <v>1034</v>
      </c>
      <c r="E128" s="21">
        <f t="shared" si="0"/>
        <v>0</v>
      </c>
      <c r="F128" s="21"/>
      <c r="G128" s="21"/>
      <c r="H128" s="21"/>
      <c r="I128" s="4"/>
      <c r="K128" s="5"/>
      <c r="L128" s="21">
        <f t="shared" si="1"/>
        <v>0</v>
      </c>
      <c r="M128" s="21"/>
      <c r="N128" s="21"/>
      <c r="O128" s="21"/>
    </row>
    <row r="129" spans="1:18" ht="14" customHeight="1" x14ac:dyDescent="0.2">
      <c r="A129" s="2" t="s">
        <v>16</v>
      </c>
      <c r="B129" s="3">
        <v>1927</v>
      </c>
      <c r="C129" s="21">
        <v>303</v>
      </c>
      <c r="D129" s="21">
        <v>1098</v>
      </c>
      <c r="E129" s="21">
        <f t="shared" si="0"/>
        <v>0</v>
      </c>
      <c r="F129" s="21"/>
      <c r="G129" s="21"/>
      <c r="H129" s="21"/>
      <c r="I129" s="4"/>
      <c r="J129" s="7"/>
      <c r="K129" s="5"/>
      <c r="L129" s="21">
        <f t="shared" si="1"/>
        <v>0</v>
      </c>
      <c r="M129" s="21"/>
      <c r="N129" s="21"/>
      <c r="O129" s="21"/>
    </row>
    <row r="130" spans="1:18" ht="14" customHeight="1" x14ac:dyDescent="0.2">
      <c r="A130" s="2" t="s">
        <v>16</v>
      </c>
      <c r="B130" s="3">
        <v>1928</v>
      </c>
      <c r="C130" s="21">
        <v>370</v>
      </c>
      <c r="D130" s="21">
        <v>1119</v>
      </c>
      <c r="E130" s="21">
        <f t="shared" si="0"/>
        <v>0</v>
      </c>
      <c r="F130" s="21"/>
      <c r="G130" s="21"/>
      <c r="H130" s="21"/>
      <c r="I130" s="4"/>
      <c r="K130" s="5"/>
      <c r="L130" s="21">
        <f t="shared" si="1"/>
        <v>0</v>
      </c>
      <c r="M130" s="21"/>
      <c r="N130" s="21"/>
      <c r="O130" s="21"/>
    </row>
    <row r="131" spans="1:18" ht="14" customHeight="1" x14ac:dyDescent="0.2">
      <c r="A131" s="2" t="s">
        <v>16</v>
      </c>
      <c r="B131" s="3">
        <v>1929</v>
      </c>
      <c r="C131" s="21">
        <v>374</v>
      </c>
      <c r="D131" s="21">
        <v>1318</v>
      </c>
      <c r="E131" s="21">
        <f t="shared" si="0"/>
        <v>0</v>
      </c>
      <c r="F131" s="21"/>
      <c r="G131" s="21"/>
      <c r="H131" s="21"/>
      <c r="I131" s="4"/>
      <c r="K131" s="5"/>
      <c r="L131" s="21">
        <f t="shared" si="1"/>
        <v>0</v>
      </c>
      <c r="M131" s="21"/>
      <c r="N131" s="21"/>
      <c r="O131" s="21"/>
    </row>
    <row r="132" spans="1:18" ht="14" customHeight="1" x14ac:dyDescent="0.2">
      <c r="A132" s="2" t="s">
        <v>16</v>
      </c>
      <c r="B132" s="3">
        <v>1930</v>
      </c>
      <c r="C132" s="21">
        <v>361</v>
      </c>
      <c r="D132" s="21">
        <v>1403</v>
      </c>
      <c r="E132" s="21">
        <f t="shared" si="0"/>
        <v>1</v>
      </c>
      <c r="F132" s="21"/>
      <c r="G132" s="21">
        <v>1</v>
      </c>
      <c r="H132" s="21"/>
      <c r="I132" s="4" t="s">
        <v>68</v>
      </c>
      <c r="J132" s="6" t="s">
        <v>69</v>
      </c>
      <c r="K132" s="5" t="s">
        <v>70</v>
      </c>
      <c r="L132" s="21">
        <f t="shared" si="1"/>
        <v>0</v>
      </c>
      <c r="M132" s="21"/>
      <c r="N132" s="21"/>
      <c r="O132" s="21"/>
    </row>
    <row r="133" spans="1:18" ht="14" customHeight="1" x14ac:dyDescent="0.2">
      <c r="A133" s="2" t="s">
        <v>16</v>
      </c>
      <c r="B133" s="3">
        <v>1931</v>
      </c>
      <c r="C133" s="21">
        <v>406</v>
      </c>
      <c r="D133" s="21">
        <v>1261</v>
      </c>
      <c r="E133" s="21">
        <f t="shared" si="0"/>
        <v>0</v>
      </c>
      <c r="F133" s="21"/>
      <c r="G133" s="21"/>
      <c r="H133" s="21"/>
      <c r="I133" s="4"/>
      <c r="K133" s="5"/>
      <c r="L133" s="21">
        <f t="shared" si="1"/>
        <v>0</v>
      </c>
      <c r="M133" s="21"/>
      <c r="N133" s="21"/>
      <c r="O133" s="21"/>
    </row>
    <row r="134" spans="1:18" ht="14" customHeight="1" x14ac:dyDescent="0.2">
      <c r="A134" s="2" t="s">
        <v>16</v>
      </c>
      <c r="B134" s="3">
        <v>1932</v>
      </c>
      <c r="C134" s="21">
        <v>505</v>
      </c>
      <c r="D134" s="21">
        <v>1414</v>
      </c>
      <c r="E134" s="21">
        <f t="shared" si="0"/>
        <v>0</v>
      </c>
      <c r="F134" s="21"/>
      <c r="G134" s="21"/>
      <c r="H134" s="21"/>
      <c r="I134" s="4"/>
      <c r="K134" s="5"/>
      <c r="L134" s="21">
        <f t="shared" si="1"/>
        <v>0</v>
      </c>
      <c r="M134" s="21"/>
      <c r="N134" s="21"/>
      <c r="O134" s="21"/>
    </row>
    <row r="135" spans="1:18" ht="14" customHeight="1" x14ac:dyDescent="0.2">
      <c r="A135" s="2" t="s">
        <v>16</v>
      </c>
      <c r="B135" s="3">
        <v>1933</v>
      </c>
      <c r="C135" s="21">
        <v>625</v>
      </c>
      <c r="D135" s="21">
        <v>1440</v>
      </c>
      <c r="E135" s="21">
        <f t="shared" si="0"/>
        <v>1</v>
      </c>
      <c r="F135" s="21"/>
      <c r="G135" s="21">
        <v>1</v>
      </c>
      <c r="H135" s="21"/>
      <c r="I135" s="4" t="s">
        <v>68</v>
      </c>
      <c r="J135" s="6" t="s">
        <v>71</v>
      </c>
      <c r="K135" s="5" t="s">
        <v>72</v>
      </c>
      <c r="L135" s="21">
        <f t="shared" si="1"/>
        <v>0</v>
      </c>
      <c r="M135" s="21"/>
      <c r="N135" s="21"/>
      <c r="O135" s="21"/>
    </row>
    <row r="136" spans="1:18" ht="14" customHeight="1" x14ac:dyDescent="0.2">
      <c r="A136" s="2" t="s">
        <v>16</v>
      </c>
      <c r="B136" s="3">
        <v>1934</v>
      </c>
      <c r="C136" s="21">
        <v>888</v>
      </c>
      <c r="D136" s="21">
        <v>1480</v>
      </c>
      <c r="E136" s="21">
        <f t="shared" si="0"/>
        <v>0</v>
      </c>
      <c r="F136" s="21"/>
      <c r="G136" s="21"/>
      <c r="H136" s="21"/>
      <c r="I136" s="4"/>
      <c r="K136" s="5"/>
      <c r="L136" s="21">
        <f t="shared" si="1"/>
        <v>0</v>
      </c>
      <c r="M136" s="21"/>
      <c r="N136" s="21"/>
      <c r="O136" s="21"/>
    </row>
    <row r="137" spans="1:18" ht="14" customHeight="1" x14ac:dyDescent="0.2">
      <c r="A137" s="2" t="s">
        <v>16</v>
      </c>
      <c r="B137" s="3">
        <v>1935</v>
      </c>
      <c r="C137" s="21">
        <v>742</v>
      </c>
      <c r="D137" s="21">
        <v>1520</v>
      </c>
      <c r="E137" s="21">
        <f t="shared" si="0"/>
        <v>0</v>
      </c>
      <c r="F137" s="21"/>
      <c r="G137" s="21"/>
      <c r="H137" s="21"/>
      <c r="I137" s="4"/>
      <c r="K137" s="5"/>
      <c r="L137" s="21">
        <f t="shared" si="1"/>
        <v>0</v>
      </c>
      <c r="M137" s="21"/>
      <c r="N137" s="21"/>
      <c r="O137" s="21"/>
    </row>
    <row r="138" spans="1:18" ht="14" customHeight="1" x14ac:dyDescent="0.2">
      <c r="A138" s="18" t="s">
        <v>16</v>
      </c>
      <c r="B138" s="18">
        <v>1936</v>
      </c>
      <c r="C138" s="20" t="s">
        <v>17</v>
      </c>
      <c r="D138" s="20" t="s">
        <v>17</v>
      </c>
      <c r="E138" s="20" t="s">
        <v>17</v>
      </c>
      <c r="F138" s="20" t="s">
        <v>17</v>
      </c>
      <c r="G138" s="20" t="s">
        <v>17</v>
      </c>
      <c r="H138" s="20" t="s">
        <v>17</v>
      </c>
      <c r="I138" s="18"/>
      <c r="J138" s="18"/>
      <c r="K138" s="18"/>
      <c r="L138" s="20" t="s">
        <v>17</v>
      </c>
      <c r="M138" s="20" t="s">
        <v>17</v>
      </c>
      <c r="N138" s="20" t="s">
        <v>17</v>
      </c>
      <c r="O138" s="20" t="s">
        <v>17</v>
      </c>
      <c r="P138" s="18"/>
      <c r="Q138" s="18"/>
      <c r="R138" s="18"/>
    </row>
    <row r="139" spans="1:18" ht="14" customHeight="1" x14ac:dyDescent="0.2">
      <c r="A139" s="18" t="s">
        <v>16</v>
      </c>
      <c r="B139" s="18">
        <v>1937</v>
      </c>
      <c r="C139" s="20" t="s">
        <v>17</v>
      </c>
      <c r="D139" s="20" t="s">
        <v>17</v>
      </c>
      <c r="E139" s="20" t="s">
        <v>17</v>
      </c>
      <c r="F139" s="20" t="s">
        <v>17</v>
      </c>
      <c r="G139" s="20" t="s">
        <v>17</v>
      </c>
      <c r="H139" s="20" t="s">
        <v>17</v>
      </c>
      <c r="I139" s="18"/>
      <c r="J139" s="18"/>
      <c r="K139" s="18"/>
      <c r="L139" s="20" t="s">
        <v>17</v>
      </c>
      <c r="M139" s="20" t="s">
        <v>17</v>
      </c>
      <c r="N139" s="20" t="s">
        <v>17</v>
      </c>
      <c r="O139" s="20" t="s">
        <v>17</v>
      </c>
      <c r="P139" s="18"/>
      <c r="Q139" s="18"/>
      <c r="R139" s="18"/>
    </row>
    <row r="140" spans="1:18" ht="14" customHeight="1" x14ac:dyDescent="0.2">
      <c r="A140" s="18" t="s">
        <v>16</v>
      </c>
      <c r="B140" s="18">
        <v>1938</v>
      </c>
      <c r="C140" s="20" t="s">
        <v>17</v>
      </c>
      <c r="D140" s="20" t="s">
        <v>17</v>
      </c>
      <c r="E140" s="20" t="s">
        <v>17</v>
      </c>
      <c r="F140" s="20" t="s">
        <v>17</v>
      </c>
      <c r="G140" s="20" t="s">
        <v>17</v>
      </c>
      <c r="H140" s="20" t="s">
        <v>17</v>
      </c>
      <c r="I140" s="18"/>
      <c r="J140" s="18"/>
      <c r="K140" s="18"/>
      <c r="L140" s="20" t="s">
        <v>17</v>
      </c>
      <c r="M140" s="20" t="s">
        <v>17</v>
      </c>
      <c r="N140" s="20" t="s">
        <v>17</v>
      </c>
      <c r="O140" s="20" t="s">
        <v>17</v>
      </c>
      <c r="P140" s="18"/>
      <c r="Q140" s="18"/>
      <c r="R140" s="18"/>
    </row>
    <row r="141" spans="1:18" ht="14" customHeight="1" x14ac:dyDescent="0.2">
      <c r="A141" s="18" t="s">
        <v>16</v>
      </c>
      <c r="B141" s="18">
        <v>1939</v>
      </c>
      <c r="C141" s="20" t="s">
        <v>17</v>
      </c>
      <c r="D141" s="20" t="s">
        <v>17</v>
      </c>
      <c r="E141" s="20" t="s">
        <v>17</v>
      </c>
      <c r="F141" s="20" t="s">
        <v>17</v>
      </c>
      <c r="G141" s="20" t="s">
        <v>17</v>
      </c>
      <c r="H141" s="20" t="s">
        <v>17</v>
      </c>
      <c r="I141" s="18"/>
      <c r="J141" s="18"/>
      <c r="K141" s="18"/>
      <c r="L141" s="20" t="s">
        <v>17</v>
      </c>
      <c r="M141" s="20" t="s">
        <v>17</v>
      </c>
      <c r="N141" s="20" t="s">
        <v>17</v>
      </c>
      <c r="O141" s="20" t="s">
        <v>17</v>
      </c>
      <c r="P141" s="18"/>
      <c r="Q141" s="18"/>
      <c r="R141" s="18"/>
    </row>
    <row r="142" spans="1:18" ht="14" customHeight="1" x14ac:dyDescent="0.2">
      <c r="A142" s="2" t="s">
        <v>16</v>
      </c>
      <c r="B142" s="3">
        <v>1940</v>
      </c>
      <c r="C142" s="21">
        <v>98</v>
      </c>
      <c r="D142" s="21">
        <v>253</v>
      </c>
      <c r="E142" s="21">
        <f>SUM(F142:H142)</f>
        <v>0</v>
      </c>
      <c r="F142" s="21"/>
      <c r="G142" s="21"/>
      <c r="H142" s="21"/>
      <c r="I142" s="4"/>
      <c r="L142" s="21">
        <f>SUM(M142:O142)</f>
        <v>0</v>
      </c>
      <c r="M142" s="21"/>
      <c r="N142" s="21"/>
      <c r="O142" s="21"/>
    </row>
    <row r="143" spans="1:18" ht="14" customHeight="1" x14ac:dyDescent="0.2">
      <c r="A143" s="2" t="s">
        <v>16</v>
      </c>
      <c r="B143" s="3">
        <v>1941</v>
      </c>
      <c r="C143" s="21">
        <v>113</v>
      </c>
      <c r="D143" s="21">
        <v>216</v>
      </c>
      <c r="E143" s="21">
        <f t="shared" ref="E143:E206" si="2">SUM(F143:H143)</f>
        <v>0</v>
      </c>
      <c r="F143" s="21"/>
      <c r="G143" s="21"/>
      <c r="H143" s="21"/>
      <c r="I143" s="4"/>
      <c r="L143" s="21">
        <f t="shared" ref="L143:L206" si="3">SUM(M143:O143)</f>
        <v>0</v>
      </c>
      <c r="M143" s="21"/>
      <c r="N143" s="21"/>
      <c r="O143" s="21"/>
    </row>
    <row r="144" spans="1:18" ht="14" customHeight="1" x14ac:dyDescent="0.2">
      <c r="A144" s="2" t="s">
        <v>16</v>
      </c>
      <c r="B144" s="3">
        <v>1942</v>
      </c>
      <c r="C144" s="21">
        <v>78</v>
      </c>
      <c r="D144" s="21">
        <v>265</v>
      </c>
      <c r="E144" s="21">
        <f t="shared" si="2"/>
        <v>0</v>
      </c>
      <c r="F144" s="21"/>
      <c r="G144" s="21"/>
      <c r="H144" s="21"/>
      <c r="I144" s="4"/>
      <c r="L144" s="21">
        <f t="shared" si="3"/>
        <v>0</v>
      </c>
      <c r="M144" s="21"/>
      <c r="N144" s="21"/>
      <c r="O144" s="21"/>
    </row>
    <row r="145" spans="1:18" ht="14" customHeight="1" x14ac:dyDescent="0.2">
      <c r="A145" s="2" t="s">
        <v>16</v>
      </c>
      <c r="B145" s="3">
        <v>1943</v>
      </c>
      <c r="C145" s="21">
        <v>142</v>
      </c>
      <c r="D145" s="21">
        <v>331</v>
      </c>
      <c r="E145" s="21">
        <f t="shared" si="2"/>
        <v>0</v>
      </c>
      <c r="F145" s="21"/>
      <c r="G145" s="21"/>
      <c r="H145" s="21"/>
      <c r="I145" s="4"/>
      <c r="L145" s="21">
        <f t="shared" si="3"/>
        <v>0</v>
      </c>
      <c r="M145" s="21"/>
      <c r="N145" s="21"/>
      <c r="O145" s="21"/>
    </row>
    <row r="146" spans="1:18" ht="14" customHeight="1" x14ac:dyDescent="0.2">
      <c r="A146" s="2" t="s">
        <v>16</v>
      </c>
      <c r="B146" s="3">
        <v>1944</v>
      </c>
      <c r="C146" s="21">
        <v>160</v>
      </c>
      <c r="D146" s="21">
        <v>432</v>
      </c>
      <c r="E146" s="21">
        <f t="shared" si="2"/>
        <v>0</v>
      </c>
      <c r="F146" s="21"/>
      <c r="G146" s="21"/>
      <c r="H146" s="21"/>
      <c r="I146" s="4"/>
      <c r="L146" s="21">
        <f t="shared" si="3"/>
        <v>0</v>
      </c>
      <c r="M146" s="21"/>
      <c r="N146" s="21"/>
      <c r="O146" s="21"/>
    </row>
    <row r="147" spans="1:18" ht="14" customHeight="1" x14ac:dyDescent="0.2">
      <c r="A147" s="2" t="s">
        <v>16</v>
      </c>
      <c r="B147" s="3">
        <v>1945</v>
      </c>
      <c r="C147" s="21">
        <v>139</v>
      </c>
      <c r="D147" s="21">
        <v>474</v>
      </c>
      <c r="E147" s="21">
        <f t="shared" si="2"/>
        <v>0</v>
      </c>
      <c r="F147" s="21"/>
      <c r="G147" s="21"/>
      <c r="H147" s="21"/>
      <c r="I147" s="4"/>
      <c r="L147" s="21">
        <f t="shared" si="3"/>
        <v>0</v>
      </c>
      <c r="M147" s="21"/>
      <c r="N147" s="21"/>
      <c r="O147" s="21"/>
    </row>
    <row r="148" spans="1:18" ht="14" customHeight="1" x14ac:dyDescent="0.2">
      <c r="A148" s="2" t="s">
        <v>16</v>
      </c>
      <c r="B148" s="3">
        <v>1946</v>
      </c>
      <c r="C148" s="21">
        <v>187</v>
      </c>
      <c r="D148" s="21">
        <v>502</v>
      </c>
      <c r="E148" s="21">
        <f t="shared" si="2"/>
        <v>0</v>
      </c>
      <c r="F148" s="21"/>
      <c r="G148" s="21"/>
      <c r="H148" s="21"/>
      <c r="I148" s="4"/>
      <c r="L148" s="21">
        <f t="shared" si="3"/>
        <v>0</v>
      </c>
      <c r="M148" s="21"/>
      <c r="N148" s="21"/>
      <c r="O148" s="21"/>
    </row>
    <row r="149" spans="1:18" ht="14" customHeight="1" x14ac:dyDescent="0.2">
      <c r="A149" s="2" t="s">
        <v>16</v>
      </c>
      <c r="B149" s="3">
        <v>1947</v>
      </c>
      <c r="C149" s="21">
        <v>198</v>
      </c>
      <c r="D149" s="21">
        <v>482</v>
      </c>
      <c r="E149" s="21">
        <f t="shared" si="2"/>
        <v>0</v>
      </c>
      <c r="F149" s="21"/>
      <c r="G149" s="21"/>
      <c r="H149" s="21"/>
      <c r="I149" s="4"/>
      <c r="L149" s="21">
        <f t="shared" si="3"/>
        <v>0</v>
      </c>
      <c r="M149" s="21"/>
      <c r="N149" s="21"/>
      <c r="O149" s="21"/>
    </row>
    <row r="150" spans="1:18" ht="14" customHeight="1" x14ac:dyDescent="0.2">
      <c r="A150" s="2" t="s">
        <v>16</v>
      </c>
      <c r="B150" s="3">
        <v>1948</v>
      </c>
      <c r="C150" s="21">
        <v>142</v>
      </c>
      <c r="D150" s="21">
        <v>433</v>
      </c>
      <c r="E150" s="21">
        <f t="shared" si="2"/>
        <v>0</v>
      </c>
      <c r="F150" s="21"/>
      <c r="G150" s="21"/>
      <c r="H150" s="21"/>
      <c r="I150" s="4"/>
      <c r="L150" s="21">
        <f t="shared" si="3"/>
        <v>0</v>
      </c>
      <c r="M150" s="21"/>
      <c r="N150" s="21"/>
      <c r="O150" s="21"/>
    </row>
    <row r="151" spans="1:18" ht="14" customHeight="1" x14ac:dyDescent="0.2">
      <c r="A151" s="2" t="s">
        <v>16</v>
      </c>
      <c r="B151" s="3">
        <v>1949</v>
      </c>
      <c r="C151" s="21">
        <v>167</v>
      </c>
      <c r="D151" s="21">
        <v>650</v>
      </c>
      <c r="E151" s="21">
        <f t="shared" si="2"/>
        <v>0</v>
      </c>
      <c r="F151" s="21"/>
      <c r="G151" s="21"/>
      <c r="H151" s="21"/>
      <c r="I151" s="4"/>
      <c r="L151" s="21">
        <f t="shared" si="3"/>
        <v>0</v>
      </c>
      <c r="M151" s="21"/>
      <c r="N151" s="21"/>
      <c r="O151" s="21"/>
    </row>
    <row r="152" spans="1:18" ht="14" customHeight="1" x14ac:dyDescent="0.2">
      <c r="A152" s="2" t="s">
        <v>16</v>
      </c>
      <c r="B152" s="3">
        <v>1950</v>
      </c>
      <c r="C152" s="21">
        <v>266</v>
      </c>
      <c r="D152" s="21">
        <v>643</v>
      </c>
      <c r="E152" s="21">
        <f t="shared" si="2"/>
        <v>0</v>
      </c>
      <c r="F152" s="21"/>
      <c r="G152" s="21"/>
      <c r="H152" s="21"/>
      <c r="I152" s="4"/>
      <c r="L152" s="21">
        <f t="shared" si="3"/>
        <v>0</v>
      </c>
      <c r="M152" s="21"/>
      <c r="N152" s="21"/>
      <c r="O152" s="21"/>
    </row>
    <row r="153" spans="1:18" ht="14" customHeight="1" x14ac:dyDescent="0.2">
      <c r="A153" s="2" t="s">
        <v>16</v>
      </c>
      <c r="B153" s="3">
        <v>1951</v>
      </c>
      <c r="C153" s="21">
        <v>252</v>
      </c>
      <c r="D153" s="21">
        <v>648</v>
      </c>
      <c r="E153" s="21">
        <f t="shared" si="2"/>
        <v>0</v>
      </c>
      <c r="F153" s="21"/>
      <c r="G153" s="21"/>
      <c r="H153" s="21"/>
      <c r="I153" s="4"/>
      <c r="L153" s="21">
        <f t="shared" si="3"/>
        <v>1</v>
      </c>
      <c r="M153" s="21"/>
      <c r="N153" s="21">
        <v>1</v>
      </c>
      <c r="O153" s="21"/>
      <c r="P153" s="5" t="s">
        <v>73</v>
      </c>
      <c r="Q153" s="6" t="s">
        <v>74</v>
      </c>
      <c r="R153" s="5" t="s">
        <v>75</v>
      </c>
    </row>
    <row r="154" spans="1:18" ht="14" customHeight="1" x14ac:dyDescent="0.2">
      <c r="A154" s="2" t="s">
        <v>16</v>
      </c>
      <c r="B154" s="3">
        <v>1952</v>
      </c>
      <c r="C154" s="21">
        <v>330</v>
      </c>
      <c r="D154" s="21">
        <v>592</v>
      </c>
      <c r="E154" s="21">
        <f t="shared" si="2"/>
        <v>0</v>
      </c>
      <c r="F154" s="21"/>
      <c r="G154" s="21"/>
      <c r="H154" s="21"/>
      <c r="I154" s="4"/>
      <c r="L154" s="21">
        <f t="shared" si="3"/>
        <v>0</v>
      </c>
      <c r="M154" s="21"/>
      <c r="N154" s="21"/>
      <c r="O154" s="21"/>
    </row>
    <row r="155" spans="1:18" ht="14" customHeight="1" x14ac:dyDescent="0.2">
      <c r="A155" s="2" t="s">
        <v>16</v>
      </c>
      <c r="B155" s="3">
        <v>1953</v>
      </c>
      <c r="C155" s="21">
        <v>244</v>
      </c>
      <c r="D155" s="21">
        <v>806</v>
      </c>
      <c r="E155" s="21">
        <f t="shared" si="2"/>
        <v>0</v>
      </c>
      <c r="F155" s="21"/>
      <c r="G155" s="21"/>
      <c r="H155" s="21"/>
      <c r="I155" s="4"/>
      <c r="K155" s="5"/>
      <c r="L155" s="21">
        <f t="shared" si="3"/>
        <v>1</v>
      </c>
      <c r="M155" s="21"/>
      <c r="N155" s="21">
        <v>1</v>
      </c>
      <c r="O155" s="21"/>
      <c r="P155" s="5" t="s">
        <v>76</v>
      </c>
      <c r="Q155" s="5" t="s">
        <v>77</v>
      </c>
      <c r="R155" s="5" t="s">
        <v>78</v>
      </c>
    </row>
    <row r="156" spans="1:18" ht="14" customHeight="1" x14ac:dyDescent="0.2">
      <c r="A156" s="2" t="s">
        <v>16</v>
      </c>
      <c r="B156" s="3">
        <v>1954</v>
      </c>
      <c r="C156" s="21">
        <v>420</v>
      </c>
      <c r="D156" s="21">
        <v>877</v>
      </c>
      <c r="E156" s="21">
        <f t="shared" si="2"/>
        <v>0</v>
      </c>
      <c r="F156" s="21"/>
      <c r="G156" s="21"/>
      <c r="H156" s="21"/>
      <c r="I156" s="4"/>
      <c r="J156" s="7"/>
      <c r="K156" s="5"/>
      <c r="L156" s="21">
        <f t="shared" si="3"/>
        <v>0</v>
      </c>
      <c r="M156" s="21"/>
      <c r="N156" s="21"/>
      <c r="O156" s="21"/>
    </row>
    <row r="157" spans="1:18" ht="14" customHeight="1" x14ac:dyDescent="0.2">
      <c r="A157" s="2" t="s">
        <v>16</v>
      </c>
      <c r="B157" s="3">
        <v>1955</v>
      </c>
      <c r="C157" s="21">
        <v>420</v>
      </c>
      <c r="D157" s="21">
        <v>1011</v>
      </c>
      <c r="E157" s="21">
        <f t="shared" si="2"/>
        <v>0</v>
      </c>
      <c r="F157" s="21"/>
      <c r="G157" s="21"/>
      <c r="H157" s="21"/>
      <c r="I157" s="4"/>
      <c r="K157" s="5"/>
      <c r="L157" s="21">
        <f t="shared" si="3"/>
        <v>0</v>
      </c>
      <c r="M157" s="21"/>
      <c r="N157" s="21"/>
      <c r="O157" s="21"/>
    </row>
    <row r="158" spans="1:18" ht="14" customHeight="1" x14ac:dyDescent="0.2">
      <c r="A158" s="2" t="s">
        <v>16</v>
      </c>
      <c r="B158" s="3">
        <v>1956</v>
      </c>
      <c r="C158" s="21">
        <v>339</v>
      </c>
      <c r="D158" s="21">
        <v>860</v>
      </c>
      <c r="E158" s="21">
        <f t="shared" si="2"/>
        <v>0</v>
      </c>
      <c r="F158" s="21"/>
      <c r="G158" s="21"/>
      <c r="H158" s="21"/>
      <c r="I158" s="4"/>
      <c r="K158" s="5"/>
      <c r="L158" s="21">
        <f t="shared" si="3"/>
        <v>0</v>
      </c>
      <c r="M158" s="21"/>
      <c r="N158" s="21"/>
      <c r="O158" s="21"/>
      <c r="P158" s="6" t="s">
        <v>210</v>
      </c>
      <c r="Q158" s="5" t="s">
        <v>208</v>
      </c>
      <c r="R158" s="5" t="s">
        <v>42</v>
      </c>
    </row>
    <row r="159" spans="1:18" ht="14" customHeight="1" x14ac:dyDescent="0.2">
      <c r="A159" s="2" t="s">
        <v>16</v>
      </c>
      <c r="B159" s="3">
        <v>1957</v>
      </c>
      <c r="C159" s="21">
        <v>379</v>
      </c>
      <c r="D159" s="21">
        <v>1020</v>
      </c>
      <c r="E159" s="21">
        <f t="shared" si="2"/>
        <v>0</v>
      </c>
      <c r="F159" s="21"/>
      <c r="G159" s="21"/>
      <c r="H159" s="21"/>
      <c r="I159" s="4"/>
      <c r="K159" s="5"/>
      <c r="L159" s="21">
        <f t="shared" si="3"/>
        <v>0</v>
      </c>
      <c r="M159" s="21"/>
      <c r="N159" s="21"/>
      <c r="O159" s="21"/>
    </row>
    <row r="160" spans="1:18" ht="14" customHeight="1" x14ac:dyDescent="0.2">
      <c r="A160" s="2" t="s">
        <v>16</v>
      </c>
      <c r="B160" s="3">
        <v>1958</v>
      </c>
      <c r="C160" s="21">
        <v>538</v>
      </c>
      <c r="D160" s="21">
        <v>956</v>
      </c>
      <c r="E160" s="21">
        <f t="shared" si="2"/>
        <v>0</v>
      </c>
      <c r="F160" s="21"/>
      <c r="G160" s="21"/>
      <c r="H160" s="21"/>
      <c r="I160" s="4"/>
      <c r="J160" s="7"/>
      <c r="K160" s="5"/>
      <c r="L160" s="21">
        <f t="shared" si="3"/>
        <v>0</v>
      </c>
      <c r="M160" s="21"/>
      <c r="N160" s="21"/>
      <c r="O160" s="21"/>
    </row>
    <row r="161" spans="1:18" ht="14" customHeight="1" x14ac:dyDescent="0.2">
      <c r="A161" s="2" t="s">
        <v>16</v>
      </c>
      <c r="B161" s="3">
        <v>1959</v>
      </c>
      <c r="C161" s="21">
        <v>391</v>
      </c>
      <c r="D161" s="21">
        <v>1070</v>
      </c>
      <c r="E161" s="21">
        <f t="shared" si="2"/>
        <v>0</v>
      </c>
      <c r="F161" s="21"/>
      <c r="G161" s="21"/>
      <c r="H161" s="21"/>
      <c r="I161" s="4" t="s">
        <v>79</v>
      </c>
      <c r="J161" s="6" t="s">
        <v>80</v>
      </c>
      <c r="K161" s="5" t="s">
        <v>81</v>
      </c>
      <c r="L161" s="21">
        <f t="shared" si="3"/>
        <v>1</v>
      </c>
      <c r="M161" s="21"/>
      <c r="N161" s="21">
        <v>1</v>
      </c>
      <c r="P161" s="4" t="s">
        <v>211</v>
      </c>
      <c r="Q161" s="5" t="s">
        <v>212</v>
      </c>
      <c r="R161" s="5" t="s">
        <v>52</v>
      </c>
    </row>
    <row r="162" spans="1:18" ht="14" customHeight="1" x14ac:dyDescent="0.2">
      <c r="A162" s="2" t="s">
        <v>16</v>
      </c>
      <c r="B162" s="3">
        <v>1960</v>
      </c>
      <c r="C162" s="21">
        <v>476</v>
      </c>
      <c r="D162" s="21">
        <v>1091</v>
      </c>
      <c r="E162" s="21">
        <f t="shared" si="2"/>
        <v>0</v>
      </c>
      <c r="F162" s="21"/>
      <c r="G162" s="21"/>
      <c r="H162" s="21"/>
      <c r="I162" s="4"/>
      <c r="K162" s="5"/>
      <c r="L162" s="21">
        <f t="shared" si="3"/>
        <v>0</v>
      </c>
      <c r="M162" s="21"/>
      <c r="N162" s="21"/>
      <c r="O162" s="21"/>
    </row>
    <row r="163" spans="1:18" ht="14" customHeight="1" x14ac:dyDescent="0.2">
      <c r="A163" s="2" t="s">
        <v>16</v>
      </c>
      <c r="B163" s="3">
        <v>1961</v>
      </c>
      <c r="C163" s="21">
        <v>598</v>
      </c>
      <c r="D163" s="21">
        <v>1022</v>
      </c>
      <c r="E163" s="21">
        <f t="shared" si="2"/>
        <v>0</v>
      </c>
      <c r="F163" s="21"/>
      <c r="G163" s="21"/>
      <c r="H163" s="21"/>
      <c r="I163" s="4"/>
      <c r="K163" s="5"/>
      <c r="L163" s="21">
        <f t="shared" si="3"/>
        <v>0</v>
      </c>
      <c r="M163" s="21"/>
      <c r="N163" s="21"/>
      <c r="O163" s="21"/>
    </row>
    <row r="164" spans="1:18" ht="14" customHeight="1" x14ac:dyDescent="0.2">
      <c r="A164" s="2" t="s">
        <v>16</v>
      </c>
      <c r="B164" s="3">
        <v>1962</v>
      </c>
      <c r="C164" s="21">
        <v>479</v>
      </c>
      <c r="D164" s="21">
        <v>1129</v>
      </c>
      <c r="E164" s="21">
        <f t="shared" si="2"/>
        <v>0</v>
      </c>
      <c r="F164" s="21"/>
      <c r="G164" s="21"/>
      <c r="H164" s="21"/>
      <c r="I164" s="4"/>
      <c r="K164" s="5"/>
      <c r="L164" s="21">
        <f t="shared" si="3"/>
        <v>0</v>
      </c>
      <c r="M164" s="21"/>
      <c r="N164" s="21"/>
      <c r="O164" s="21"/>
    </row>
    <row r="165" spans="1:18" ht="14" customHeight="1" x14ac:dyDescent="0.2">
      <c r="A165" s="2" t="s">
        <v>16</v>
      </c>
      <c r="B165" s="3">
        <v>1963</v>
      </c>
      <c r="C165" s="21">
        <v>691</v>
      </c>
      <c r="D165" s="21">
        <v>1325</v>
      </c>
      <c r="E165" s="21">
        <f t="shared" si="2"/>
        <v>0</v>
      </c>
      <c r="F165" s="21"/>
      <c r="G165" s="21"/>
      <c r="H165" s="21"/>
      <c r="I165" s="4"/>
      <c r="K165" s="5"/>
      <c r="L165" s="21">
        <f t="shared" si="3"/>
        <v>0</v>
      </c>
      <c r="M165" s="21"/>
      <c r="N165" s="21"/>
      <c r="O165" s="21"/>
    </row>
    <row r="166" spans="1:18" ht="14" customHeight="1" x14ac:dyDescent="0.2">
      <c r="A166" s="2" t="s">
        <v>16</v>
      </c>
      <c r="B166" s="3">
        <v>1964</v>
      </c>
      <c r="C166" s="21">
        <v>633</v>
      </c>
      <c r="D166" s="21">
        <v>1409</v>
      </c>
      <c r="E166" s="21">
        <f t="shared" si="2"/>
        <v>0</v>
      </c>
      <c r="F166" s="21"/>
      <c r="G166" s="21"/>
      <c r="H166" s="21"/>
      <c r="I166" s="4"/>
      <c r="K166" s="5"/>
      <c r="L166" s="21">
        <f t="shared" si="3"/>
        <v>1</v>
      </c>
      <c r="M166" s="21">
        <v>1</v>
      </c>
      <c r="N166" s="21"/>
      <c r="O166" s="21"/>
      <c r="P166" s="6" t="s">
        <v>82</v>
      </c>
      <c r="Q166" s="5" t="s">
        <v>83</v>
      </c>
      <c r="R166" s="5" t="s">
        <v>84</v>
      </c>
    </row>
    <row r="167" spans="1:18" ht="14" customHeight="1" x14ac:dyDescent="0.2">
      <c r="A167" s="2" t="s">
        <v>16</v>
      </c>
      <c r="B167" s="3">
        <v>1965</v>
      </c>
      <c r="C167" s="21">
        <v>564</v>
      </c>
      <c r="D167" s="21">
        <v>1580</v>
      </c>
      <c r="E167" s="21">
        <f t="shared" si="2"/>
        <v>0</v>
      </c>
      <c r="F167" s="21"/>
      <c r="G167" s="21"/>
      <c r="H167" s="21"/>
      <c r="I167" s="4"/>
      <c r="J167" s="7"/>
      <c r="K167" s="5"/>
      <c r="L167" s="21">
        <f t="shared" si="3"/>
        <v>0</v>
      </c>
      <c r="M167" s="21"/>
      <c r="N167" s="21"/>
      <c r="O167" s="21"/>
    </row>
    <row r="168" spans="1:18" ht="14" customHeight="1" x14ac:dyDescent="0.2">
      <c r="A168" s="2" t="s">
        <v>16</v>
      </c>
      <c r="B168" s="3">
        <v>1966</v>
      </c>
      <c r="C168" s="21">
        <v>760</v>
      </c>
      <c r="D168" s="21">
        <v>1924</v>
      </c>
      <c r="E168" s="21">
        <f t="shared" si="2"/>
        <v>0</v>
      </c>
      <c r="F168" s="21"/>
      <c r="G168" s="21"/>
      <c r="H168" s="21"/>
      <c r="I168" s="4"/>
      <c r="K168" s="5"/>
      <c r="L168" s="21">
        <f t="shared" si="3"/>
        <v>0</v>
      </c>
      <c r="M168" s="21"/>
      <c r="N168" s="21"/>
      <c r="O168" s="21"/>
    </row>
    <row r="169" spans="1:18" ht="14" customHeight="1" x14ac:dyDescent="0.2">
      <c r="A169" s="2" t="s">
        <v>16</v>
      </c>
      <c r="B169" s="3">
        <v>1967</v>
      </c>
      <c r="C169" s="21">
        <v>679</v>
      </c>
      <c r="D169" s="21">
        <v>2028</v>
      </c>
      <c r="E169" s="21">
        <f t="shared" si="2"/>
        <v>0</v>
      </c>
      <c r="F169" s="21"/>
      <c r="G169" s="21"/>
      <c r="H169" s="21"/>
      <c r="I169" s="4"/>
      <c r="K169" s="5"/>
      <c r="L169" s="21">
        <f t="shared" si="3"/>
        <v>1</v>
      </c>
      <c r="M169" s="21">
        <v>1</v>
      </c>
      <c r="O169" s="21"/>
      <c r="P169" s="6" t="s">
        <v>85</v>
      </c>
      <c r="Q169" s="5" t="s">
        <v>86</v>
      </c>
      <c r="R169" s="5" t="s">
        <v>87</v>
      </c>
    </row>
    <row r="170" spans="1:18" ht="14" customHeight="1" x14ac:dyDescent="0.2">
      <c r="A170" s="2" t="s">
        <v>16</v>
      </c>
      <c r="B170" s="3">
        <v>1968</v>
      </c>
      <c r="C170" s="21">
        <v>734</v>
      </c>
      <c r="D170" s="21">
        <v>1921</v>
      </c>
      <c r="E170" s="21">
        <f t="shared" si="2"/>
        <v>0</v>
      </c>
      <c r="F170" s="21"/>
      <c r="G170" s="21"/>
      <c r="H170" s="21"/>
      <c r="I170" s="4"/>
      <c r="K170" s="19"/>
      <c r="L170" s="21">
        <f t="shared" si="3"/>
        <v>0</v>
      </c>
      <c r="M170" s="21"/>
      <c r="N170" s="21"/>
      <c r="O170" s="21"/>
    </row>
    <row r="171" spans="1:18" ht="14" customHeight="1" x14ac:dyDescent="0.2">
      <c r="A171" s="2" t="s">
        <v>16</v>
      </c>
      <c r="B171" s="3">
        <v>1969</v>
      </c>
      <c r="C171" s="21">
        <v>978</v>
      </c>
      <c r="D171" s="21">
        <v>2274</v>
      </c>
      <c r="E171" s="21">
        <f t="shared" si="2"/>
        <v>1</v>
      </c>
      <c r="F171" s="21">
        <v>1</v>
      </c>
      <c r="H171" s="21"/>
      <c r="I171" s="4" t="s">
        <v>88</v>
      </c>
      <c r="J171" s="6" t="s">
        <v>89</v>
      </c>
      <c r="K171" t="s">
        <v>90</v>
      </c>
      <c r="L171" s="21">
        <f t="shared" si="3"/>
        <v>0</v>
      </c>
      <c r="M171" s="21"/>
      <c r="N171" s="21"/>
      <c r="O171" s="21"/>
    </row>
    <row r="172" spans="1:18" ht="14" customHeight="1" x14ac:dyDescent="0.2">
      <c r="A172" s="2" t="s">
        <v>16</v>
      </c>
      <c r="B172" s="3">
        <v>1970</v>
      </c>
      <c r="C172" s="21">
        <v>896</v>
      </c>
      <c r="D172" s="21">
        <v>2380</v>
      </c>
      <c r="E172" s="21">
        <f t="shared" si="2"/>
        <v>0</v>
      </c>
      <c r="F172" s="21"/>
      <c r="G172" s="21"/>
      <c r="H172" s="21"/>
      <c r="I172" s="4"/>
      <c r="K172" s="4"/>
      <c r="L172" s="21">
        <f t="shared" si="3"/>
        <v>0</v>
      </c>
      <c r="M172" s="21"/>
      <c r="N172" s="21"/>
      <c r="O172" s="21"/>
    </row>
    <row r="173" spans="1:18" ht="14" customHeight="1" x14ac:dyDescent="0.2">
      <c r="A173" s="2" t="s">
        <v>16</v>
      </c>
      <c r="B173" s="3">
        <v>1971</v>
      </c>
      <c r="C173" s="21">
        <v>787</v>
      </c>
      <c r="D173" s="21">
        <v>2222</v>
      </c>
      <c r="E173" s="21">
        <f t="shared" si="2"/>
        <v>0</v>
      </c>
      <c r="F173" s="21"/>
      <c r="G173" s="21"/>
      <c r="H173" s="21"/>
      <c r="I173" s="4"/>
      <c r="L173" s="21">
        <f t="shared" si="3"/>
        <v>0</v>
      </c>
      <c r="M173" s="21"/>
      <c r="N173" s="21"/>
      <c r="O173" s="21"/>
    </row>
    <row r="174" spans="1:18" ht="14" customHeight="1" x14ac:dyDescent="0.2">
      <c r="A174" s="2" t="s">
        <v>16</v>
      </c>
      <c r="B174" s="3">
        <v>1972</v>
      </c>
      <c r="C174" s="21">
        <v>973</v>
      </c>
      <c r="D174" s="21">
        <v>2770</v>
      </c>
      <c r="E174" s="21">
        <f t="shared" si="2"/>
        <v>0</v>
      </c>
      <c r="F174" s="21"/>
      <c r="G174" s="21"/>
      <c r="H174" s="21"/>
      <c r="I174" s="4"/>
      <c r="L174" s="21">
        <f t="shared" si="3"/>
        <v>0</v>
      </c>
      <c r="M174" s="21"/>
      <c r="N174" s="21"/>
      <c r="O174" s="21"/>
    </row>
    <row r="175" spans="1:18" ht="14" customHeight="1" x14ac:dyDescent="0.2">
      <c r="A175" s="2" t="s">
        <v>16</v>
      </c>
      <c r="B175" s="3">
        <v>1973</v>
      </c>
      <c r="C175" s="21">
        <v>1304</v>
      </c>
      <c r="D175" s="21">
        <v>2501</v>
      </c>
      <c r="E175" s="21">
        <f t="shared" si="2"/>
        <v>1</v>
      </c>
      <c r="F175" s="21"/>
      <c r="G175" s="21"/>
      <c r="H175" s="21">
        <v>1</v>
      </c>
      <c r="I175" s="4" t="s">
        <v>207</v>
      </c>
      <c r="J175" s="6" t="s">
        <v>219</v>
      </c>
      <c r="K175" s="6" t="s">
        <v>91</v>
      </c>
      <c r="L175" s="21">
        <f t="shared" si="3"/>
        <v>1</v>
      </c>
      <c r="M175" s="21">
        <v>1</v>
      </c>
      <c r="N175" s="21"/>
      <c r="O175" s="21"/>
      <c r="P175" s="5" t="s">
        <v>92</v>
      </c>
      <c r="Q175" s="6" t="s">
        <v>93</v>
      </c>
      <c r="R175" s="5" t="s">
        <v>94</v>
      </c>
    </row>
    <row r="176" spans="1:18" ht="14" customHeight="1" x14ac:dyDescent="0.2">
      <c r="A176" s="2" t="s">
        <v>16</v>
      </c>
      <c r="B176" s="3">
        <v>1974</v>
      </c>
      <c r="C176" s="21">
        <v>1531</v>
      </c>
      <c r="D176" s="21">
        <v>2790</v>
      </c>
      <c r="E176" s="21">
        <f t="shared" si="2"/>
        <v>1</v>
      </c>
      <c r="F176" s="21">
        <v>1</v>
      </c>
      <c r="G176" s="21"/>
      <c r="H176" s="21"/>
      <c r="I176" s="9" t="s">
        <v>95</v>
      </c>
      <c r="J176" s="6" t="s">
        <v>96</v>
      </c>
      <c r="K176" s="6" t="s">
        <v>97</v>
      </c>
      <c r="L176" s="21">
        <f t="shared" si="3"/>
        <v>0</v>
      </c>
      <c r="M176" s="21"/>
      <c r="N176" s="21"/>
      <c r="O176" s="21"/>
    </row>
    <row r="177" spans="1:18" ht="14" customHeight="1" x14ac:dyDescent="0.2">
      <c r="A177" s="2" t="s">
        <v>16</v>
      </c>
      <c r="B177" s="3">
        <v>1975</v>
      </c>
      <c r="C177" s="21">
        <v>1027</v>
      </c>
      <c r="D177" s="21">
        <v>2194</v>
      </c>
      <c r="E177" s="21">
        <f t="shared" si="2"/>
        <v>0</v>
      </c>
      <c r="F177" s="21"/>
      <c r="G177" s="21"/>
      <c r="H177" s="21"/>
      <c r="I177" s="4"/>
      <c r="L177" s="21">
        <f t="shared" si="3"/>
        <v>0</v>
      </c>
      <c r="M177" s="21"/>
      <c r="N177" s="21"/>
      <c r="O177" s="21"/>
    </row>
    <row r="178" spans="1:18" ht="14" customHeight="1" x14ac:dyDescent="0.2">
      <c r="A178" s="2" t="s">
        <v>16</v>
      </c>
      <c r="B178" s="3">
        <v>1976</v>
      </c>
      <c r="C178" s="21">
        <v>1201</v>
      </c>
      <c r="D178" s="21">
        <v>2291</v>
      </c>
      <c r="E178" s="21">
        <f t="shared" si="2"/>
        <v>0</v>
      </c>
      <c r="F178" s="21"/>
      <c r="G178" s="21"/>
      <c r="H178" s="21"/>
      <c r="I178" s="4"/>
      <c r="L178" s="21">
        <f t="shared" si="3"/>
        <v>1</v>
      </c>
      <c r="M178" s="21">
        <v>1</v>
      </c>
      <c r="N178" s="21"/>
      <c r="O178" s="21"/>
      <c r="P178" s="6" t="s">
        <v>249</v>
      </c>
      <c r="Q178" s="5" t="s">
        <v>98</v>
      </c>
      <c r="R178" s="5" t="s">
        <v>99</v>
      </c>
    </row>
    <row r="179" spans="1:18" ht="14" customHeight="1" x14ac:dyDescent="0.2">
      <c r="A179" s="2" t="s">
        <v>16</v>
      </c>
      <c r="B179" s="3">
        <v>1977</v>
      </c>
      <c r="C179" s="21">
        <v>1328</v>
      </c>
      <c r="D179" s="21">
        <v>2353</v>
      </c>
      <c r="E179" s="21">
        <f t="shared" si="2"/>
        <v>1</v>
      </c>
      <c r="F179" s="21"/>
      <c r="G179" s="21"/>
      <c r="H179" s="21">
        <v>1</v>
      </c>
      <c r="I179" s="4" t="s">
        <v>100</v>
      </c>
      <c r="J179" s="6" t="s">
        <v>101</v>
      </c>
      <c r="K179" s="6" t="s">
        <v>102</v>
      </c>
      <c r="L179" s="21">
        <f t="shared" si="3"/>
        <v>0</v>
      </c>
      <c r="M179" s="21"/>
      <c r="N179" s="21"/>
      <c r="O179" s="21"/>
    </row>
    <row r="180" spans="1:18" ht="14" customHeight="1" x14ac:dyDescent="0.2">
      <c r="A180" s="2" t="s">
        <v>16</v>
      </c>
      <c r="B180" s="3">
        <v>1978</v>
      </c>
      <c r="C180" s="21">
        <v>1327</v>
      </c>
      <c r="D180" s="21">
        <v>2580</v>
      </c>
      <c r="E180" s="21">
        <f t="shared" si="2"/>
        <v>0</v>
      </c>
      <c r="F180" s="21"/>
      <c r="G180" s="21"/>
      <c r="H180" s="21"/>
      <c r="I180" s="4"/>
      <c r="L180" s="21">
        <f t="shared" si="3"/>
        <v>1</v>
      </c>
      <c r="M180" s="21">
        <v>1</v>
      </c>
      <c r="N180" s="21"/>
      <c r="O180" s="21"/>
      <c r="P180" s="6" t="s">
        <v>222</v>
      </c>
      <c r="Q180" s="5" t="s">
        <v>223</v>
      </c>
      <c r="R180" s="5" t="s">
        <v>103</v>
      </c>
    </row>
    <row r="181" spans="1:18" ht="14" customHeight="1" x14ac:dyDescent="0.2">
      <c r="A181" s="2" t="s">
        <v>16</v>
      </c>
      <c r="B181" s="3">
        <v>1979</v>
      </c>
      <c r="C181" s="21">
        <v>923</v>
      </c>
      <c r="D181" s="21">
        <v>2276</v>
      </c>
      <c r="E181" s="21">
        <f t="shared" si="2"/>
        <v>1</v>
      </c>
      <c r="F181" s="21">
        <v>1</v>
      </c>
      <c r="H181" s="21"/>
      <c r="I181" s="4" t="s">
        <v>104</v>
      </c>
      <c r="J181" s="6" t="s">
        <v>105</v>
      </c>
      <c r="K181" s="6" t="s">
        <v>106</v>
      </c>
      <c r="L181" s="21">
        <f t="shared" si="3"/>
        <v>0</v>
      </c>
      <c r="M181" s="21"/>
      <c r="N181" s="21"/>
      <c r="O181" s="21"/>
    </row>
    <row r="182" spans="1:18" ht="14" customHeight="1" x14ac:dyDescent="0.2">
      <c r="A182" s="2" t="s">
        <v>16</v>
      </c>
      <c r="B182" s="3">
        <v>1980</v>
      </c>
      <c r="C182" s="21">
        <v>1044</v>
      </c>
      <c r="D182" s="21">
        <v>2274</v>
      </c>
      <c r="E182" s="21">
        <f t="shared" si="2"/>
        <v>0</v>
      </c>
      <c r="F182" s="21"/>
      <c r="G182" s="21"/>
      <c r="H182" s="21"/>
      <c r="I182" s="4"/>
      <c r="L182" s="21">
        <f t="shared" si="3"/>
        <v>0</v>
      </c>
      <c r="M182" s="21"/>
      <c r="N182" s="21"/>
      <c r="O182" s="21"/>
    </row>
    <row r="183" spans="1:18" ht="14" customHeight="1" x14ac:dyDescent="0.2">
      <c r="A183" s="2" t="s">
        <v>16</v>
      </c>
      <c r="B183" s="3">
        <v>1981</v>
      </c>
      <c r="C183" s="21">
        <v>1133</v>
      </c>
      <c r="D183" s="21">
        <v>2319</v>
      </c>
      <c r="E183" s="21">
        <f t="shared" si="2"/>
        <v>3</v>
      </c>
      <c r="F183" s="21">
        <v>2</v>
      </c>
      <c r="G183" s="21"/>
      <c r="H183" s="21">
        <v>1</v>
      </c>
      <c r="I183" s="9" t="s">
        <v>107</v>
      </c>
      <c r="J183" s="6" t="s">
        <v>108</v>
      </c>
      <c r="K183" s="6" t="s">
        <v>109</v>
      </c>
      <c r="L183" s="21">
        <f t="shared" si="3"/>
        <v>0</v>
      </c>
      <c r="M183" s="21"/>
      <c r="N183" s="21"/>
      <c r="O183" s="21"/>
    </row>
    <row r="184" spans="1:18" ht="14" customHeight="1" x14ac:dyDescent="0.2">
      <c r="A184" s="2" t="s">
        <v>16</v>
      </c>
      <c r="B184" s="3">
        <v>1982</v>
      </c>
      <c r="C184" s="21">
        <v>1195</v>
      </c>
      <c r="D184" s="21">
        <v>2571</v>
      </c>
      <c r="E184" s="21">
        <f t="shared" si="2"/>
        <v>0</v>
      </c>
      <c r="F184" s="23"/>
      <c r="G184" s="23"/>
      <c r="H184" s="23"/>
      <c r="I184" s="4"/>
      <c r="L184" s="21">
        <f t="shared" si="3"/>
        <v>1</v>
      </c>
      <c r="M184" s="23">
        <v>1</v>
      </c>
      <c r="N184" s="23"/>
      <c r="O184" s="23"/>
      <c r="P184" s="5" t="s">
        <v>110</v>
      </c>
      <c r="Q184" s="5" t="s">
        <v>111</v>
      </c>
      <c r="R184" s="5" t="s">
        <v>42</v>
      </c>
    </row>
    <row r="185" spans="1:18" ht="14" customHeight="1" x14ac:dyDescent="0.2">
      <c r="A185" s="2" t="s">
        <v>16</v>
      </c>
      <c r="B185" s="3">
        <v>1983</v>
      </c>
      <c r="C185" s="21">
        <v>1232</v>
      </c>
      <c r="D185" s="21">
        <v>2643</v>
      </c>
      <c r="E185" s="21">
        <f t="shared" si="2"/>
        <v>2</v>
      </c>
      <c r="F185" s="21">
        <v>2</v>
      </c>
      <c r="G185" s="21"/>
      <c r="H185" s="21"/>
      <c r="I185" s="4" t="s">
        <v>246</v>
      </c>
      <c r="J185" s="6" t="s">
        <v>112</v>
      </c>
      <c r="K185" s="6" t="s">
        <v>113</v>
      </c>
      <c r="L185" s="21">
        <f t="shared" si="3"/>
        <v>0</v>
      </c>
      <c r="M185" s="21"/>
      <c r="N185" s="21"/>
      <c r="O185" s="21"/>
      <c r="P185" s="5" t="s">
        <v>224</v>
      </c>
      <c r="Q185" s="5" t="s">
        <v>225</v>
      </c>
      <c r="R185" s="5" t="s">
        <v>114</v>
      </c>
    </row>
    <row r="186" spans="1:18" ht="14" customHeight="1" x14ac:dyDescent="0.2">
      <c r="A186" s="2" t="s">
        <v>16</v>
      </c>
      <c r="B186" s="3">
        <v>1984</v>
      </c>
      <c r="C186" s="21">
        <v>1357</v>
      </c>
      <c r="D186" s="21">
        <v>2359</v>
      </c>
      <c r="E186" s="21">
        <f t="shared" si="2"/>
        <v>1</v>
      </c>
      <c r="F186" s="21">
        <v>1</v>
      </c>
      <c r="G186" s="21"/>
      <c r="H186" s="21"/>
      <c r="I186" s="9" t="s">
        <v>115</v>
      </c>
      <c r="J186" s="6" t="s">
        <v>116</v>
      </c>
      <c r="K186" s="6" t="s">
        <v>117</v>
      </c>
      <c r="L186" s="21">
        <f t="shared" si="3"/>
        <v>0</v>
      </c>
      <c r="M186" s="21"/>
      <c r="N186" s="21"/>
      <c r="O186" s="21"/>
    </row>
    <row r="187" spans="1:18" ht="14" customHeight="1" x14ac:dyDescent="0.2">
      <c r="A187" s="2" t="s">
        <v>16</v>
      </c>
      <c r="B187" s="3">
        <v>1985</v>
      </c>
      <c r="C187" s="21">
        <v>1365</v>
      </c>
      <c r="D187" s="21">
        <v>2286</v>
      </c>
      <c r="E187" s="21">
        <f t="shared" si="2"/>
        <v>0</v>
      </c>
      <c r="F187" s="21"/>
      <c r="G187" s="21"/>
      <c r="H187" s="21"/>
      <c r="I187" s="4"/>
      <c r="L187" s="21">
        <f t="shared" si="3"/>
        <v>0</v>
      </c>
      <c r="M187" s="21"/>
      <c r="N187" s="21"/>
      <c r="O187" s="21"/>
    </row>
    <row r="188" spans="1:18" ht="14" customHeight="1" x14ac:dyDescent="0.2">
      <c r="A188" s="2" t="s">
        <v>16</v>
      </c>
      <c r="B188" s="3">
        <v>1986</v>
      </c>
      <c r="C188" s="21">
        <v>1409</v>
      </c>
      <c r="D188" s="21">
        <v>2300</v>
      </c>
      <c r="E188" s="21">
        <f t="shared" si="2"/>
        <v>0</v>
      </c>
      <c r="F188" s="21"/>
      <c r="G188" s="21"/>
      <c r="H188" s="21"/>
      <c r="I188" s="4"/>
      <c r="L188" s="21">
        <f t="shared" si="3"/>
        <v>0</v>
      </c>
      <c r="M188" s="21"/>
      <c r="N188" s="21"/>
      <c r="O188" s="21"/>
    </row>
    <row r="189" spans="1:18" ht="14" customHeight="1" x14ac:dyDescent="0.2">
      <c r="A189" s="2" t="s">
        <v>16</v>
      </c>
      <c r="B189" s="3">
        <v>1987</v>
      </c>
      <c r="C189" s="21">
        <v>1631</v>
      </c>
      <c r="D189" s="21">
        <v>2245</v>
      </c>
      <c r="E189" s="21">
        <f t="shared" si="2"/>
        <v>0</v>
      </c>
      <c r="F189" s="21"/>
      <c r="G189" s="21"/>
      <c r="H189" s="21"/>
      <c r="I189" s="4"/>
      <c r="L189" s="21">
        <f t="shared" si="3"/>
        <v>0</v>
      </c>
      <c r="M189" s="21"/>
      <c r="N189" s="21"/>
      <c r="O189" s="21"/>
    </row>
    <row r="190" spans="1:18" ht="14" customHeight="1" x14ac:dyDescent="0.2">
      <c r="A190" s="2" t="s">
        <v>16</v>
      </c>
      <c r="B190" s="3">
        <v>1988</v>
      </c>
      <c r="C190" s="21">
        <v>1554</v>
      </c>
      <c r="D190" s="21">
        <v>2402</v>
      </c>
      <c r="E190" s="21">
        <f t="shared" si="2"/>
        <v>1</v>
      </c>
      <c r="F190" s="23"/>
      <c r="G190" s="23"/>
      <c r="H190" s="23">
        <v>1</v>
      </c>
      <c r="I190" s="4" t="s">
        <v>118</v>
      </c>
      <c r="J190" s="6" t="s">
        <v>119</v>
      </c>
      <c r="K190" s="6" t="s">
        <v>120</v>
      </c>
      <c r="L190" s="21">
        <f t="shared" si="3"/>
        <v>2</v>
      </c>
      <c r="M190" s="23">
        <v>1</v>
      </c>
      <c r="N190" s="23">
        <v>1</v>
      </c>
      <c r="O190" s="23"/>
      <c r="P190" s="5" t="s">
        <v>121</v>
      </c>
      <c r="Q190" s="5" t="s">
        <v>227</v>
      </c>
      <c r="R190" s="5" t="s">
        <v>228</v>
      </c>
    </row>
    <row r="191" spans="1:18" ht="14" customHeight="1" x14ac:dyDescent="0.2">
      <c r="A191" s="2" t="s">
        <v>16</v>
      </c>
      <c r="B191" s="3">
        <v>1989</v>
      </c>
      <c r="C191" s="21">
        <v>2018</v>
      </c>
      <c r="D191" s="21">
        <v>2469</v>
      </c>
      <c r="E191" s="21">
        <f t="shared" si="2"/>
        <v>0</v>
      </c>
      <c r="F191" s="21"/>
      <c r="G191" s="21"/>
      <c r="H191" s="21"/>
      <c r="I191" s="4"/>
      <c r="L191" s="21">
        <f t="shared" si="3"/>
        <v>3</v>
      </c>
      <c r="M191" s="21"/>
      <c r="N191" s="21">
        <v>1</v>
      </c>
      <c r="O191" s="21">
        <v>2</v>
      </c>
      <c r="P191" s="4" t="s">
        <v>226</v>
      </c>
      <c r="Q191" s="5" t="s">
        <v>220</v>
      </c>
      <c r="R191" s="6" t="s">
        <v>122</v>
      </c>
    </row>
    <row r="192" spans="1:18" ht="14" customHeight="1" x14ac:dyDescent="0.2">
      <c r="A192" s="2" t="s">
        <v>16</v>
      </c>
      <c r="B192" s="3">
        <v>1990</v>
      </c>
      <c r="C192" s="21">
        <v>1916</v>
      </c>
      <c r="D192" s="21">
        <v>2885</v>
      </c>
      <c r="E192" s="21">
        <f t="shared" si="2"/>
        <v>2</v>
      </c>
      <c r="F192" s="21"/>
      <c r="G192" s="21">
        <v>2</v>
      </c>
      <c r="H192" s="21"/>
      <c r="I192" s="4" t="s">
        <v>123</v>
      </c>
      <c r="J192" s="6" t="s">
        <v>124</v>
      </c>
      <c r="K192" s="6" t="s">
        <v>125</v>
      </c>
      <c r="L192" s="21">
        <f t="shared" si="3"/>
        <v>1</v>
      </c>
      <c r="M192" s="21">
        <v>1</v>
      </c>
      <c r="N192" s="21"/>
      <c r="O192" s="21"/>
      <c r="P192" s="6" t="s">
        <v>126</v>
      </c>
      <c r="Q192" s="5" t="s">
        <v>127</v>
      </c>
      <c r="R192" s="6" t="s">
        <v>128</v>
      </c>
    </row>
    <row r="193" spans="1:18" ht="14" customHeight="1" x14ac:dyDescent="0.2">
      <c r="A193" s="2" t="s">
        <v>16</v>
      </c>
      <c r="B193" s="3">
        <v>1991</v>
      </c>
      <c r="C193" s="21">
        <v>1729</v>
      </c>
      <c r="D193" s="21">
        <v>2724</v>
      </c>
      <c r="E193" s="21">
        <f t="shared" si="2"/>
        <v>1</v>
      </c>
      <c r="F193" s="21"/>
      <c r="G193" s="21"/>
      <c r="H193" s="21">
        <v>1</v>
      </c>
      <c r="I193" s="4" t="s">
        <v>129</v>
      </c>
      <c r="J193" s="6" t="s">
        <v>130</v>
      </c>
      <c r="K193" s="6" t="s">
        <v>131</v>
      </c>
      <c r="L193" s="21">
        <f t="shared" si="3"/>
        <v>0</v>
      </c>
      <c r="M193" s="21"/>
      <c r="N193" s="21"/>
      <c r="O193" s="21"/>
      <c r="P193" s="4" t="s">
        <v>216</v>
      </c>
      <c r="Q193" s="5" t="s">
        <v>221</v>
      </c>
      <c r="R193" s="5" t="s">
        <v>132</v>
      </c>
    </row>
    <row r="194" spans="1:18" ht="14" customHeight="1" x14ac:dyDescent="0.2">
      <c r="A194" s="2" t="s">
        <v>16</v>
      </c>
      <c r="B194" s="3">
        <v>1992</v>
      </c>
      <c r="C194" s="21">
        <v>2019</v>
      </c>
      <c r="D194" s="21">
        <v>3126</v>
      </c>
      <c r="E194" s="21">
        <f t="shared" si="2"/>
        <v>3</v>
      </c>
      <c r="F194" s="21"/>
      <c r="G194" s="21">
        <v>2</v>
      </c>
      <c r="H194" s="21">
        <v>1</v>
      </c>
      <c r="I194" s="9" t="s">
        <v>133</v>
      </c>
      <c r="J194" s="5" t="s">
        <v>134</v>
      </c>
      <c r="K194" s="6" t="s">
        <v>135</v>
      </c>
      <c r="L194" s="21">
        <f t="shared" si="3"/>
        <v>0</v>
      </c>
      <c r="M194" s="21"/>
      <c r="N194" s="21"/>
      <c r="O194" s="21"/>
    </row>
    <row r="195" spans="1:18" ht="14" customHeight="1" x14ac:dyDescent="0.2">
      <c r="A195" s="2" t="s">
        <v>16</v>
      </c>
      <c r="B195" s="3">
        <v>1993</v>
      </c>
      <c r="C195" s="21">
        <v>1847</v>
      </c>
      <c r="D195" s="21">
        <v>2975</v>
      </c>
      <c r="E195" s="21">
        <f t="shared" si="2"/>
        <v>3</v>
      </c>
      <c r="F195" s="21">
        <v>2</v>
      </c>
      <c r="G195" s="21"/>
      <c r="H195" s="21">
        <v>1</v>
      </c>
      <c r="I195" s="9" t="s">
        <v>247</v>
      </c>
      <c r="J195" s="5" t="s">
        <v>136</v>
      </c>
      <c r="K195" s="6" t="s">
        <v>137</v>
      </c>
      <c r="L195" s="21">
        <f t="shared" si="3"/>
        <v>0</v>
      </c>
      <c r="M195" s="21"/>
      <c r="N195" s="21"/>
      <c r="O195" s="21"/>
    </row>
    <row r="196" spans="1:18" ht="14" customHeight="1" x14ac:dyDescent="0.2">
      <c r="A196" s="2" t="s">
        <v>16</v>
      </c>
      <c r="B196" s="3">
        <v>1994</v>
      </c>
      <c r="C196" s="21">
        <v>2126</v>
      </c>
      <c r="D196" s="21">
        <v>2720</v>
      </c>
      <c r="E196" s="21">
        <f t="shared" si="2"/>
        <v>0</v>
      </c>
      <c r="F196" s="21"/>
      <c r="G196" s="21"/>
      <c r="H196" s="21"/>
      <c r="I196" s="4"/>
      <c r="L196" s="21">
        <f t="shared" si="3"/>
        <v>0</v>
      </c>
      <c r="M196" s="21"/>
      <c r="N196" s="21"/>
      <c r="O196" s="21"/>
    </row>
    <row r="197" spans="1:18" ht="14" customHeight="1" x14ac:dyDescent="0.2">
      <c r="A197" s="2" t="s">
        <v>16</v>
      </c>
      <c r="B197" s="3">
        <v>1995</v>
      </c>
      <c r="C197" s="21">
        <v>2169</v>
      </c>
      <c r="D197" s="21">
        <v>2317</v>
      </c>
      <c r="E197" s="21">
        <f t="shared" si="2"/>
        <v>0</v>
      </c>
      <c r="F197" s="21"/>
      <c r="G197" s="21"/>
      <c r="H197" s="21"/>
      <c r="I197" s="4"/>
      <c r="L197" s="21">
        <f t="shared" si="3"/>
        <v>1</v>
      </c>
      <c r="M197" s="21"/>
      <c r="N197" s="21">
        <v>1</v>
      </c>
      <c r="O197" s="21"/>
      <c r="P197" s="5" t="s">
        <v>138</v>
      </c>
      <c r="Q197" s="5" t="s">
        <v>139</v>
      </c>
      <c r="R197" s="5" t="s">
        <v>140</v>
      </c>
    </row>
    <row r="198" spans="1:18" ht="14" customHeight="1" x14ac:dyDescent="0.2">
      <c r="A198" s="2" t="s">
        <v>16</v>
      </c>
      <c r="B198" s="3">
        <v>1996</v>
      </c>
      <c r="C198" s="21">
        <v>1864</v>
      </c>
      <c r="D198" s="21">
        <v>2431</v>
      </c>
      <c r="E198" s="21">
        <f t="shared" si="2"/>
        <v>1</v>
      </c>
      <c r="F198" s="21"/>
      <c r="G198" s="21"/>
      <c r="H198" s="21">
        <v>1</v>
      </c>
      <c r="I198" s="4" t="s">
        <v>141</v>
      </c>
      <c r="J198" s="6" t="s">
        <v>142</v>
      </c>
      <c r="K198" s="6" t="s">
        <v>143</v>
      </c>
      <c r="L198" s="21">
        <f t="shared" si="3"/>
        <v>3</v>
      </c>
      <c r="M198" s="21">
        <v>1</v>
      </c>
      <c r="N198" s="21">
        <v>2</v>
      </c>
      <c r="O198" s="21"/>
      <c r="P198" s="5" t="s">
        <v>144</v>
      </c>
      <c r="Q198" s="5" t="s">
        <v>145</v>
      </c>
      <c r="R198" s="5" t="s">
        <v>146</v>
      </c>
    </row>
    <row r="199" spans="1:18" ht="14" customHeight="1" x14ac:dyDescent="0.2">
      <c r="A199" s="2" t="s">
        <v>16</v>
      </c>
      <c r="B199" s="3">
        <v>1997</v>
      </c>
      <c r="C199" s="21">
        <v>2711</v>
      </c>
      <c r="D199" s="21">
        <v>3866</v>
      </c>
      <c r="E199" s="21">
        <f t="shared" si="2"/>
        <v>0</v>
      </c>
      <c r="F199" s="21"/>
      <c r="G199" s="21"/>
      <c r="H199" s="21"/>
      <c r="I199" s="4"/>
      <c r="L199" s="21">
        <f t="shared" si="3"/>
        <v>0</v>
      </c>
      <c r="M199" s="21"/>
      <c r="N199" s="21"/>
      <c r="O199" s="21"/>
    </row>
    <row r="200" spans="1:18" ht="14" customHeight="1" x14ac:dyDescent="0.2">
      <c r="A200" s="2" t="s">
        <v>16</v>
      </c>
      <c r="B200" s="3">
        <v>1998</v>
      </c>
      <c r="C200" s="21">
        <v>2821</v>
      </c>
      <c r="D200" s="21">
        <v>3295</v>
      </c>
      <c r="E200" s="21">
        <f t="shared" si="2"/>
        <v>1</v>
      </c>
      <c r="F200" s="21">
        <v>1</v>
      </c>
      <c r="G200" s="21"/>
      <c r="H200" s="21"/>
      <c r="I200" s="9" t="s">
        <v>147</v>
      </c>
      <c r="J200" s="6" t="s">
        <v>148</v>
      </c>
      <c r="K200" s="6" t="s">
        <v>149</v>
      </c>
      <c r="L200" s="21">
        <f t="shared" si="3"/>
        <v>1</v>
      </c>
      <c r="M200" s="21"/>
      <c r="N200" s="21">
        <v>1</v>
      </c>
      <c r="O200" s="21"/>
      <c r="P200" s="6" t="s">
        <v>150</v>
      </c>
      <c r="Q200" s="5" t="s">
        <v>236</v>
      </c>
      <c r="R200" s="5" t="s">
        <v>235</v>
      </c>
    </row>
    <row r="201" spans="1:18" ht="14" customHeight="1" x14ac:dyDescent="0.2">
      <c r="A201" s="2" t="s">
        <v>16</v>
      </c>
      <c r="B201" s="3">
        <v>1999</v>
      </c>
      <c r="C201" s="21">
        <v>2148</v>
      </c>
      <c r="D201" s="21">
        <v>3032</v>
      </c>
      <c r="E201" s="21">
        <f t="shared" si="2"/>
        <v>2</v>
      </c>
      <c r="F201" s="21">
        <v>1</v>
      </c>
      <c r="G201" s="21">
        <v>1</v>
      </c>
      <c r="H201" s="21"/>
      <c r="I201" s="9" t="s">
        <v>151</v>
      </c>
      <c r="J201" s="6" t="s">
        <v>206</v>
      </c>
      <c r="K201" s="6" t="s">
        <v>152</v>
      </c>
      <c r="L201" s="21">
        <f t="shared" si="3"/>
        <v>0</v>
      </c>
      <c r="M201" s="21"/>
      <c r="N201" s="21"/>
      <c r="O201" s="21"/>
    </row>
    <row r="202" spans="1:18" ht="14" customHeight="1" x14ac:dyDescent="0.2">
      <c r="A202" s="2" t="s">
        <v>16</v>
      </c>
      <c r="B202" s="3">
        <v>2000</v>
      </c>
      <c r="C202" s="21">
        <v>1485</v>
      </c>
      <c r="D202" s="21">
        <v>2350</v>
      </c>
      <c r="E202" s="21">
        <f t="shared" si="2"/>
        <v>0</v>
      </c>
      <c r="F202" s="21"/>
      <c r="G202" s="21"/>
      <c r="H202" s="21"/>
      <c r="I202" s="4"/>
      <c r="L202" s="21">
        <f t="shared" si="3"/>
        <v>0</v>
      </c>
      <c r="M202" s="21"/>
      <c r="N202" s="21"/>
      <c r="O202" s="21"/>
    </row>
    <row r="203" spans="1:18" ht="14" customHeight="1" x14ac:dyDescent="0.2">
      <c r="A203" s="2" t="s">
        <v>16</v>
      </c>
      <c r="B203" s="10">
        <v>2001</v>
      </c>
      <c r="C203" s="24">
        <v>1344</v>
      </c>
      <c r="D203" s="24">
        <v>2490</v>
      </c>
      <c r="E203" s="21">
        <f t="shared" si="2"/>
        <v>1</v>
      </c>
      <c r="F203" s="24">
        <v>1</v>
      </c>
      <c r="G203" s="24"/>
      <c r="H203" s="24"/>
      <c r="I203" s="9" t="s">
        <v>153</v>
      </c>
      <c r="J203" s="5" t="s">
        <v>154</v>
      </c>
      <c r="K203" s="6" t="s">
        <v>155</v>
      </c>
      <c r="L203" s="21">
        <f t="shared" si="3"/>
        <v>0</v>
      </c>
      <c r="M203" s="24"/>
      <c r="N203" s="24"/>
      <c r="O203" s="24"/>
    </row>
    <row r="204" spans="1:18" ht="14" customHeight="1" x14ac:dyDescent="0.2">
      <c r="A204" s="2" t="s">
        <v>16</v>
      </c>
      <c r="B204" s="3">
        <v>2002</v>
      </c>
      <c r="C204" s="21">
        <v>1545</v>
      </c>
      <c r="D204" s="21">
        <v>2463</v>
      </c>
      <c r="E204" s="21">
        <f t="shared" si="2"/>
        <v>2</v>
      </c>
      <c r="F204" s="24">
        <v>1</v>
      </c>
      <c r="G204" s="24">
        <v>1</v>
      </c>
      <c r="H204" s="24"/>
      <c r="I204" s="5" t="s">
        <v>156</v>
      </c>
      <c r="J204" s="5" t="s">
        <v>157</v>
      </c>
      <c r="K204" s="6" t="s">
        <v>158</v>
      </c>
      <c r="L204" s="21">
        <f t="shared" si="3"/>
        <v>0</v>
      </c>
      <c r="M204" s="24"/>
      <c r="N204" s="24"/>
      <c r="O204" s="24"/>
    </row>
    <row r="205" spans="1:18" ht="14" customHeight="1" x14ac:dyDescent="0.2">
      <c r="A205" s="2" t="s">
        <v>16</v>
      </c>
      <c r="B205" s="10">
        <v>2003</v>
      </c>
      <c r="C205" s="24">
        <v>1663</v>
      </c>
      <c r="D205" s="24">
        <v>2034</v>
      </c>
      <c r="E205" s="21">
        <f t="shared" si="2"/>
        <v>1</v>
      </c>
      <c r="F205" s="24"/>
      <c r="G205" s="24"/>
      <c r="H205" s="24">
        <v>1</v>
      </c>
      <c r="I205" s="4" t="s">
        <v>159</v>
      </c>
      <c r="J205" s="5" t="s">
        <v>160</v>
      </c>
      <c r="K205" s="6" t="s">
        <v>161</v>
      </c>
      <c r="L205" s="21">
        <f t="shared" si="3"/>
        <v>1</v>
      </c>
      <c r="M205" s="24"/>
      <c r="N205" s="24">
        <v>1</v>
      </c>
      <c r="P205" s="5" t="s">
        <v>240</v>
      </c>
      <c r="Q205" s="5" t="s">
        <v>241</v>
      </c>
      <c r="R205" s="5" t="s">
        <v>237</v>
      </c>
    </row>
    <row r="206" spans="1:18" s="8" customFormat="1" ht="14" customHeight="1" x14ac:dyDescent="0.2">
      <c r="A206" s="2" t="s">
        <v>16</v>
      </c>
      <c r="B206" s="10">
        <v>2004</v>
      </c>
      <c r="C206" s="24">
        <v>1868</v>
      </c>
      <c r="D206" s="24">
        <v>1859</v>
      </c>
      <c r="E206" s="21">
        <f t="shared" si="2"/>
        <v>2</v>
      </c>
      <c r="F206" s="24"/>
      <c r="G206" s="24">
        <v>1</v>
      </c>
      <c r="H206" s="24">
        <v>1</v>
      </c>
      <c r="I206" s="11" t="s">
        <v>162</v>
      </c>
      <c r="J206" s="8" t="s">
        <v>163</v>
      </c>
      <c r="K206" s="12" t="s">
        <v>164</v>
      </c>
      <c r="L206" s="21">
        <f t="shared" si="3"/>
        <v>0</v>
      </c>
      <c r="M206" s="24"/>
      <c r="N206" s="24"/>
      <c r="O206" s="24"/>
    </row>
    <row r="207" spans="1:18" ht="14" customHeight="1" x14ac:dyDescent="0.2">
      <c r="A207" s="2" t="s">
        <v>16</v>
      </c>
      <c r="B207" s="10">
        <v>2005</v>
      </c>
      <c r="C207" s="24">
        <v>1410</v>
      </c>
      <c r="D207" s="24">
        <v>1739</v>
      </c>
      <c r="E207" s="21">
        <f t="shared" ref="E207:E217" si="4">SUM(F207:H207)</f>
        <v>3</v>
      </c>
      <c r="F207" s="24">
        <v>1</v>
      </c>
      <c r="G207" s="24">
        <v>1</v>
      </c>
      <c r="H207" s="24">
        <v>1</v>
      </c>
      <c r="I207" s="4" t="s">
        <v>165</v>
      </c>
      <c r="J207" s="5" t="s">
        <v>166</v>
      </c>
      <c r="K207" s="6" t="s">
        <v>167</v>
      </c>
      <c r="L207" s="21">
        <f t="shared" ref="L207:L217" si="5">SUM(M207:O207)</f>
        <v>2</v>
      </c>
      <c r="M207" s="24"/>
      <c r="N207" s="24"/>
      <c r="O207" s="24">
        <v>2</v>
      </c>
      <c r="P207" s="6" t="s">
        <v>168</v>
      </c>
      <c r="Q207" s="6" t="s">
        <v>169</v>
      </c>
      <c r="R207" s="5" t="s">
        <v>170</v>
      </c>
    </row>
    <row r="208" spans="1:18" ht="14" customHeight="1" x14ac:dyDescent="0.2">
      <c r="A208" s="2" t="s">
        <v>16</v>
      </c>
      <c r="B208" s="10">
        <v>2006</v>
      </c>
      <c r="C208" s="24">
        <v>1538</v>
      </c>
      <c r="D208" s="24">
        <v>1817</v>
      </c>
      <c r="E208" s="21">
        <f t="shared" si="4"/>
        <v>2</v>
      </c>
      <c r="F208" s="24">
        <v>1</v>
      </c>
      <c r="G208" s="24">
        <v>1</v>
      </c>
      <c r="I208" s="9" t="s">
        <v>213</v>
      </c>
      <c r="J208" s="5" t="s">
        <v>205</v>
      </c>
      <c r="K208" s="6" t="s">
        <v>171</v>
      </c>
      <c r="L208" s="21">
        <f t="shared" si="5"/>
        <v>2</v>
      </c>
      <c r="M208" s="24"/>
      <c r="N208" s="24">
        <v>1</v>
      </c>
      <c r="O208" s="24">
        <v>1</v>
      </c>
      <c r="P208" s="6" t="s">
        <v>238</v>
      </c>
      <c r="Q208" s="5" t="s">
        <v>242</v>
      </c>
      <c r="R208" s="5" t="s">
        <v>239</v>
      </c>
    </row>
    <row r="209" spans="1:18" ht="14" customHeight="1" x14ac:dyDescent="0.2">
      <c r="A209" s="2" t="s">
        <v>16</v>
      </c>
      <c r="B209" s="10">
        <v>2007</v>
      </c>
      <c r="C209" s="24">
        <v>1515</v>
      </c>
      <c r="D209" s="24">
        <v>1686</v>
      </c>
      <c r="E209" s="21">
        <f t="shared" si="4"/>
        <v>1</v>
      </c>
      <c r="F209" s="25"/>
      <c r="G209" s="25"/>
      <c r="H209" s="25">
        <v>1</v>
      </c>
      <c r="I209" s="4" t="s">
        <v>172</v>
      </c>
      <c r="J209" s="6" t="s">
        <v>173</v>
      </c>
      <c r="K209" s="6" t="s">
        <v>174</v>
      </c>
      <c r="L209" s="21">
        <f t="shared" si="5"/>
        <v>2</v>
      </c>
      <c r="M209" s="25">
        <v>1</v>
      </c>
      <c r="N209" s="25"/>
      <c r="O209" s="25">
        <v>1</v>
      </c>
      <c r="P209" s="6" t="s">
        <v>231</v>
      </c>
      <c r="Q209" s="5" t="s">
        <v>232</v>
      </c>
      <c r="R209" s="5" t="s">
        <v>233</v>
      </c>
    </row>
    <row r="210" spans="1:18" ht="14" customHeight="1" x14ac:dyDescent="0.2">
      <c r="A210" s="2" t="s">
        <v>16</v>
      </c>
      <c r="B210" s="10">
        <v>2008</v>
      </c>
      <c r="C210" s="24">
        <v>1109</v>
      </c>
      <c r="D210" s="24">
        <v>2761</v>
      </c>
      <c r="E210" s="21">
        <f t="shared" si="4"/>
        <v>1</v>
      </c>
      <c r="F210" s="24"/>
      <c r="G210" s="24">
        <v>1</v>
      </c>
      <c r="I210" s="4" t="s">
        <v>214</v>
      </c>
      <c r="J210" s="6" t="s">
        <v>204</v>
      </c>
      <c r="K210" s="6" t="s">
        <v>175</v>
      </c>
      <c r="L210" s="21">
        <f t="shared" si="5"/>
        <v>1</v>
      </c>
      <c r="M210" s="24">
        <v>1</v>
      </c>
      <c r="N210" s="24"/>
      <c r="O210" s="24"/>
      <c r="P210" s="6" t="s">
        <v>230</v>
      </c>
      <c r="Q210" s="6" t="s">
        <v>176</v>
      </c>
      <c r="R210" s="5" t="s">
        <v>229</v>
      </c>
    </row>
    <row r="211" spans="1:18" ht="14" customHeight="1" x14ac:dyDescent="0.2">
      <c r="A211" s="2" t="s">
        <v>16</v>
      </c>
      <c r="B211" s="13">
        <v>2009</v>
      </c>
      <c r="C211" s="25">
        <v>1426</v>
      </c>
      <c r="D211" s="25">
        <v>2601</v>
      </c>
      <c r="E211" s="21">
        <f t="shared" si="4"/>
        <v>4</v>
      </c>
      <c r="F211" s="24">
        <v>1</v>
      </c>
      <c r="G211" s="24">
        <v>1</v>
      </c>
      <c r="H211" s="24">
        <v>2</v>
      </c>
      <c r="I211" s="6" t="s">
        <v>177</v>
      </c>
      <c r="J211" s="6" t="s">
        <v>178</v>
      </c>
      <c r="K211" s="13" t="s">
        <v>179</v>
      </c>
      <c r="L211" s="21">
        <f t="shared" si="5"/>
        <v>1</v>
      </c>
      <c r="M211" s="24"/>
      <c r="N211" s="24">
        <v>1</v>
      </c>
      <c r="O211" s="24"/>
      <c r="P211" s="5" t="s">
        <v>180</v>
      </c>
      <c r="Q211" s="5" t="s">
        <v>181</v>
      </c>
      <c r="R211" s="5" t="s">
        <v>140</v>
      </c>
    </row>
    <row r="212" spans="1:18" ht="14" customHeight="1" x14ac:dyDescent="0.2">
      <c r="A212" s="2" t="s">
        <v>16</v>
      </c>
      <c r="B212" s="10">
        <v>2010</v>
      </c>
      <c r="C212" s="24">
        <v>1387</v>
      </c>
      <c r="D212" s="24">
        <v>2639</v>
      </c>
      <c r="E212" s="21">
        <f t="shared" si="4"/>
        <v>3</v>
      </c>
      <c r="F212" s="24"/>
      <c r="G212" s="24">
        <v>2</v>
      </c>
      <c r="H212" s="24">
        <v>1</v>
      </c>
      <c r="I212" s="6" t="s">
        <v>182</v>
      </c>
      <c r="J212" s="6" t="s">
        <v>183</v>
      </c>
      <c r="K212" s="6" t="s">
        <v>184</v>
      </c>
      <c r="L212" s="21">
        <f t="shared" si="5"/>
        <v>2</v>
      </c>
      <c r="M212" s="24">
        <v>1</v>
      </c>
      <c r="N212" s="24">
        <v>1</v>
      </c>
      <c r="O212" s="24"/>
      <c r="P212" s="6" t="s">
        <v>217</v>
      </c>
      <c r="Q212" s="5" t="s">
        <v>185</v>
      </c>
      <c r="R212" s="5" t="s">
        <v>186</v>
      </c>
    </row>
    <row r="213" spans="1:18" ht="14" customHeight="1" x14ac:dyDescent="0.2">
      <c r="A213" s="2" t="s">
        <v>16</v>
      </c>
      <c r="B213" s="13">
        <v>2011</v>
      </c>
      <c r="C213" s="25">
        <v>1438</v>
      </c>
      <c r="D213" s="25">
        <v>3683</v>
      </c>
      <c r="E213" s="21">
        <f t="shared" si="4"/>
        <v>5</v>
      </c>
      <c r="F213" s="25"/>
      <c r="G213" s="25">
        <v>1</v>
      </c>
      <c r="H213" s="25">
        <v>4</v>
      </c>
      <c r="I213" s="6" t="s">
        <v>187</v>
      </c>
      <c r="J213" s="6" t="s">
        <v>203</v>
      </c>
      <c r="K213" s="6" t="s">
        <v>188</v>
      </c>
      <c r="L213" s="21">
        <f t="shared" si="5"/>
        <v>2</v>
      </c>
      <c r="M213" s="25">
        <v>2</v>
      </c>
      <c r="N213" s="25"/>
      <c r="O213" s="25"/>
      <c r="P213" s="5" t="s">
        <v>189</v>
      </c>
      <c r="Q213" s="5" t="s">
        <v>190</v>
      </c>
      <c r="R213" s="5" t="s">
        <v>140</v>
      </c>
    </row>
    <row r="214" spans="1:18" ht="14" customHeight="1" x14ac:dyDescent="0.2">
      <c r="A214" s="2" t="s">
        <v>16</v>
      </c>
      <c r="B214" s="10">
        <v>2012</v>
      </c>
      <c r="C214" s="24">
        <v>2011</v>
      </c>
      <c r="D214" s="24">
        <v>4463</v>
      </c>
      <c r="E214" s="21">
        <f t="shared" si="4"/>
        <v>2</v>
      </c>
      <c r="F214" s="24"/>
      <c r="G214" s="24">
        <v>1</v>
      </c>
      <c r="H214" s="24">
        <v>1</v>
      </c>
      <c r="I214" s="6" t="s">
        <v>191</v>
      </c>
      <c r="J214" s="6" t="s">
        <v>192</v>
      </c>
      <c r="K214" s="6" t="s">
        <v>202</v>
      </c>
      <c r="L214" s="21">
        <f t="shared" si="5"/>
        <v>0</v>
      </c>
      <c r="M214" s="24"/>
      <c r="N214" s="24"/>
      <c r="O214" s="24"/>
    </row>
    <row r="215" spans="1:18" ht="14" customHeight="1" x14ac:dyDescent="0.2">
      <c r="A215" s="2" t="s">
        <v>16</v>
      </c>
      <c r="B215" s="13">
        <v>2013</v>
      </c>
      <c r="C215" s="25">
        <v>2026</v>
      </c>
      <c r="D215" s="25">
        <v>4533</v>
      </c>
      <c r="E215" s="21">
        <f t="shared" si="4"/>
        <v>1</v>
      </c>
      <c r="F215" s="25">
        <v>1</v>
      </c>
      <c r="G215" s="25"/>
      <c r="H215" s="25"/>
      <c r="I215" s="6" t="s">
        <v>193</v>
      </c>
      <c r="J215" s="6" t="s">
        <v>194</v>
      </c>
      <c r="K215" s="6" t="s">
        <v>195</v>
      </c>
      <c r="L215" s="21">
        <f t="shared" si="5"/>
        <v>0</v>
      </c>
      <c r="M215" s="25"/>
      <c r="N215" s="25"/>
      <c r="O215" s="25"/>
    </row>
    <row r="216" spans="1:18" ht="14" customHeight="1" x14ac:dyDescent="0.2">
      <c r="A216" s="2" t="s">
        <v>16</v>
      </c>
      <c r="B216" s="10">
        <v>2014</v>
      </c>
      <c r="C216" s="24">
        <v>1883</v>
      </c>
      <c r="D216" s="24">
        <v>4423</v>
      </c>
      <c r="E216" s="21">
        <f t="shared" si="4"/>
        <v>2</v>
      </c>
      <c r="F216" s="24">
        <v>1</v>
      </c>
      <c r="G216" s="24">
        <v>1</v>
      </c>
      <c r="H216" s="24"/>
      <c r="I216" s="6" t="s">
        <v>196</v>
      </c>
      <c r="J216" s="6" t="s">
        <v>197</v>
      </c>
      <c r="K216" s="6" t="s">
        <v>198</v>
      </c>
      <c r="L216" s="21">
        <f t="shared" si="5"/>
        <v>2</v>
      </c>
      <c r="M216" s="24">
        <v>1</v>
      </c>
      <c r="N216" s="24">
        <v>1</v>
      </c>
      <c r="O216" s="24"/>
      <c r="P216" s="6" t="s">
        <v>250</v>
      </c>
      <c r="Q216" s="5" t="s">
        <v>199</v>
      </c>
      <c r="R216" s="5" t="s">
        <v>251</v>
      </c>
    </row>
    <row r="217" spans="1:18" ht="14" customHeight="1" x14ac:dyDescent="0.2">
      <c r="A217" s="2" t="s">
        <v>16</v>
      </c>
      <c r="B217" s="13">
        <v>2015</v>
      </c>
      <c r="C217" s="25">
        <v>1785</v>
      </c>
      <c r="D217" s="25">
        <v>3996</v>
      </c>
      <c r="E217" s="21">
        <f t="shared" si="4"/>
        <v>1</v>
      </c>
      <c r="F217" s="25"/>
      <c r="G217" s="25">
        <v>1</v>
      </c>
      <c r="I217" s="6" t="s">
        <v>215</v>
      </c>
      <c r="J217" s="6" t="s">
        <v>201</v>
      </c>
      <c r="K217" s="6" t="s">
        <v>200</v>
      </c>
      <c r="L217" s="21">
        <f t="shared" si="5"/>
        <v>1</v>
      </c>
      <c r="M217" s="25"/>
      <c r="N217" s="25">
        <v>1</v>
      </c>
      <c r="O217" s="25"/>
      <c r="P217" s="5" t="s">
        <v>245</v>
      </c>
      <c r="Q217" s="6" t="s">
        <v>244</v>
      </c>
      <c r="R217" s="5" t="s">
        <v>243</v>
      </c>
    </row>
    <row r="218" spans="1:18" ht="14" customHeight="1" x14ac:dyDescent="0.2">
      <c r="C218" s="22">
        <f>SUM(C2:C217)</f>
        <v>101934</v>
      </c>
      <c r="D218" s="22">
        <f>SUM(D2:D217)</f>
        <v>190315</v>
      </c>
      <c r="E218" s="22">
        <f>SUM(E2:E217)</f>
        <v>62</v>
      </c>
      <c r="F218" s="22">
        <f t="shared" ref="F218:H218" si="6">SUM(F2:F217)</f>
        <v>20</v>
      </c>
      <c r="G218" s="22">
        <f>SUM(G2:G217)</f>
        <v>19</v>
      </c>
      <c r="H218" s="22">
        <f t="shared" si="6"/>
        <v>23</v>
      </c>
      <c r="L218" s="22">
        <f>SUM(L2:L217)</f>
        <v>42</v>
      </c>
      <c r="M218" s="22">
        <f>SUM(M2:M217)</f>
        <v>20</v>
      </c>
      <c r="N218" s="22">
        <f>SUM(N2:N217)</f>
        <v>16</v>
      </c>
      <c r="O218" s="22">
        <f>SUM(O2:O217)</f>
        <v>6</v>
      </c>
    </row>
    <row r="219" spans="1:18" ht="14" customHeight="1" x14ac:dyDescent="0.2">
      <c r="I219" s="5"/>
      <c r="J219" s="5"/>
      <c r="K219" s="5"/>
    </row>
    <row r="220" spans="1:18" ht="14" customHeight="1" x14ac:dyDescent="0.2">
      <c r="I220" s="5"/>
      <c r="J220" s="5"/>
      <c r="K220" s="5"/>
      <c r="P220" s="10"/>
      <c r="Q220" s="10"/>
      <c r="R220" s="10"/>
    </row>
    <row r="221" spans="1:18" ht="14" customHeight="1" x14ac:dyDescent="0.2">
      <c r="I221" s="5"/>
      <c r="J221" s="5"/>
      <c r="K221" s="5"/>
      <c r="L221" s="26"/>
      <c r="M221" s="26"/>
      <c r="N221" s="26"/>
      <c r="O221" s="26"/>
    </row>
    <row r="222" spans="1:18" ht="14" customHeight="1" x14ac:dyDescent="0.2">
      <c r="I222" s="5"/>
      <c r="J222" s="5"/>
      <c r="K222" s="5"/>
      <c r="L222" s="26"/>
      <c r="M222" s="26"/>
      <c r="N222" s="26"/>
      <c r="O222" s="26"/>
    </row>
    <row r="223" spans="1:18" ht="14" customHeight="1" x14ac:dyDescent="0.2">
      <c r="I223" s="5"/>
      <c r="J223" s="5"/>
      <c r="K223" s="5"/>
      <c r="L223" s="26"/>
      <c r="M223" s="26"/>
      <c r="N223" s="26"/>
      <c r="O223" s="26"/>
    </row>
    <row r="224" spans="1:18" ht="14" customHeight="1" x14ac:dyDescent="0.2">
      <c r="I224" s="5"/>
      <c r="J224" s="5"/>
      <c r="K224" s="5"/>
      <c r="L224" s="26"/>
      <c r="M224" s="26"/>
      <c r="N224" s="26"/>
      <c r="O224" s="26"/>
    </row>
    <row r="225" spans="9:15" ht="14" customHeight="1" x14ac:dyDescent="0.2">
      <c r="I225" s="5"/>
      <c r="J225" s="5"/>
      <c r="K225" s="5"/>
      <c r="L225" s="26"/>
      <c r="M225" s="26"/>
      <c r="N225" s="26"/>
      <c r="O225" s="26"/>
    </row>
    <row r="226" spans="9:15" ht="14" customHeight="1" x14ac:dyDescent="0.2">
      <c r="I226" s="5"/>
      <c r="J226" s="5"/>
      <c r="K226" s="5"/>
      <c r="L226" s="26"/>
      <c r="M226" s="26"/>
      <c r="N226" s="26"/>
      <c r="O226" s="26"/>
    </row>
    <row r="227" spans="9:15" ht="14" customHeight="1" x14ac:dyDescent="0.2">
      <c r="I227" s="5"/>
      <c r="J227" s="5"/>
      <c r="K227" s="5"/>
      <c r="L227" s="26"/>
      <c r="M227" s="26"/>
      <c r="N227" s="26"/>
      <c r="O227" s="26"/>
    </row>
    <row r="228" spans="9:15" ht="14" customHeight="1" x14ac:dyDescent="0.2">
      <c r="I228" s="5"/>
      <c r="J228" s="5"/>
      <c r="K228" s="5"/>
      <c r="L228" s="26"/>
      <c r="M228" s="26"/>
      <c r="N228" s="26"/>
      <c r="O228" s="26"/>
    </row>
    <row r="229" spans="9:15" ht="14" customHeight="1" x14ac:dyDescent="0.2">
      <c r="I229" s="5"/>
      <c r="J229" s="5"/>
      <c r="K229" s="5"/>
      <c r="L229" s="26"/>
      <c r="M229" s="26"/>
      <c r="N229" s="26"/>
      <c r="O229" s="26"/>
    </row>
    <row r="230" spans="9:15" ht="14" customHeight="1" x14ac:dyDescent="0.2">
      <c r="I230" s="5"/>
      <c r="J230" s="5"/>
      <c r="K230" s="5"/>
      <c r="L230" s="26"/>
      <c r="M230" s="26"/>
      <c r="N230" s="26"/>
      <c r="O230" s="26"/>
    </row>
    <row r="231" spans="9:15" ht="14" customHeight="1" x14ac:dyDescent="0.2">
      <c r="I231" s="5"/>
      <c r="J231" s="5"/>
      <c r="K231" s="5"/>
      <c r="L231" s="26"/>
      <c r="M231" s="26"/>
      <c r="N231" s="26"/>
      <c r="O231" s="26"/>
    </row>
    <row r="232" spans="9:15" ht="14" customHeight="1" x14ac:dyDescent="0.2">
      <c r="I232" s="5"/>
      <c r="J232" s="5"/>
      <c r="K232" s="5"/>
      <c r="L232" s="26"/>
      <c r="M232" s="26"/>
      <c r="N232" s="26"/>
      <c r="O232" s="26"/>
    </row>
    <row r="233" spans="9:15" ht="14" customHeight="1" x14ac:dyDescent="0.2">
      <c r="I233" s="5"/>
      <c r="J233" s="5"/>
      <c r="K233" s="5"/>
      <c r="L233" s="26"/>
      <c r="M233" s="26"/>
      <c r="N233" s="26"/>
      <c r="O233" s="26"/>
    </row>
    <row r="234" spans="9:15" ht="14" customHeight="1" x14ac:dyDescent="0.2">
      <c r="I234" s="5"/>
      <c r="J234" s="5"/>
      <c r="K234" s="5"/>
      <c r="L234" s="26"/>
      <c r="M234" s="26"/>
      <c r="N234" s="26"/>
      <c r="O234" s="26"/>
    </row>
    <row r="235" spans="9:15" ht="14" customHeight="1" x14ac:dyDescent="0.2">
      <c r="I235" s="5"/>
      <c r="J235" s="5"/>
      <c r="K235" s="5"/>
      <c r="L235" s="26"/>
      <c r="M235" s="26"/>
      <c r="N235" s="26"/>
      <c r="O235" s="26"/>
    </row>
    <row r="236" spans="9:15" ht="14" customHeight="1" x14ac:dyDescent="0.2">
      <c r="I236" s="5"/>
      <c r="J236" s="5"/>
      <c r="K236" s="5"/>
      <c r="L236" s="26"/>
      <c r="M236" s="26"/>
      <c r="N236" s="26"/>
      <c r="O236" s="26"/>
    </row>
    <row r="237" spans="9:15" ht="14" customHeight="1" x14ac:dyDescent="0.2">
      <c r="I237" s="5"/>
      <c r="J237" s="5"/>
      <c r="K237" s="5"/>
      <c r="L237" s="26"/>
      <c r="M237" s="26"/>
      <c r="N237" s="26"/>
      <c r="O237" s="26"/>
    </row>
    <row r="238" spans="9:15" ht="14" customHeight="1" x14ac:dyDescent="0.2">
      <c r="I238" s="5"/>
      <c r="J238" s="5"/>
      <c r="K238" s="5"/>
      <c r="L238" s="26"/>
      <c r="M238" s="26"/>
      <c r="N238" s="26"/>
      <c r="O238" s="26"/>
    </row>
    <row r="239" spans="9:15" ht="14" customHeight="1" x14ac:dyDescent="0.2">
      <c r="I239" s="5"/>
      <c r="J239" s="5"/>
      <c r="K239" s="5"/>
      <c r="L239" s="26"/>
      <c r="M239" s="26"/>
      <c r="N239" s="26"/>
      <c r="O239" s="26"/>
    </row>
    <row r="240" spans="9:15" ht="14" customHeight="1" x14ac:dyDescent="0.2">
      <c r="I240" s="5"/>
      <c r="J240" s="5"/>
      <c r="K240" s="5"/>
      <c r="L240" s="26"/>
      <c r="M240" s="26"/>
      <c r="N240" s="26"/>
      <c r="O240" s="26"/>
    </row>
    <row r="241" spans="9:15" ht="14" customHeight="1" x14ac:dyDescent="0.2">
      <c r="I241" s="5"/>
      <c r="J241" s="5"/>
      <c r="K241" s="5"/>
      <c r="L241" s="26"/>
      <c r="M241" s="26"/>
      <c r="N241" s="26"/>
      <c r="O241" s="26"/>
    </row>
    <row r="242" spans="9:15" ht="14" customHeight="1" x14ac:dyDescent="0.2">
      <c r="I242" s="5"/>
      <c r="J242" s="5"/>
      <c r="K242" s="5"/>
      <c r="L242" s="26"/>
      <c r="M242" s="26"/>
      <c r="N242" s="26"/>
      <c r="O242" s="26"/>
    </row>
    <row r="243" spans="9:15" ht="14" customHeight="1" x14ac:dyDescent="0.2">
      <c r="I243" s="5"/>
      <c r="J243" s="5"/>
      <c r="K243" s="5"/>
      <c r="L243" s="26"/>
      <c r="M243" s="26"/>
      <c r="N243" s="26"/>
      <c r="O243" s="26"/>
    </row>
    <row r="244" spans="9:15" ht="14" customHeight="1" x14ac:dyDescent="0.2">
      <c r="I244" s="5"/>
      <c r="J244" s="5"/>
      <c r="K244" s="5"/>
      <c r="L244" s="26"/>
      <c r="M244" s="26"/>
      <c r="N244" s="26"/>
      <c r="O244" s="26"/>
    </row>
    <row r="245" spans="9:15" ht="14" customHeight="1" x14ac:dyDescent="0.2">
      <c r="I245" s="5"/>
      <c r="J245" s="5"/>
      <c r="K245" s="5"/>
      <c r="L245" s="26"/>
      <c r="M245" s="26"/>
      <c r="N245" s="26"/>
      <c r="O245" s="26"/>
    </row>
    <row r="246" spans="9:15" ht="14" customHeight="1" x14ac:dyDescent="0.2">
      <c r="I246" s="5"/>
      <c r="J246" s="5"/>
      <c r="K246" s="5"/>
      <c r="L246" s="26"/>
      <c r="M246" s="26"/>
      <c r="N246" s="26"/>
      <c r="O246" s="26"/>
    </row>
    <row r="247" spans="9:15" ht="14" customHeight="1" x14ac:dyDescent="0.2">
      <c r="I247" s="5"/>
      <c r="J247" s="5"/>
      <c r="K247" s="5"/>
      <c r="L247" s="26"/>
      <c r="M247" s="26"/>
      <c r="N247" s="26"/>
      <c r="O247" s="26"/>
    </row>
    <row r="248" spans="9:15" ht="14" customHeight="1" x14ac:dyDescent="0.2">
      <c r="I248" s="5"/>
      <c r="J248" s="5"/>
      <c r="K248" s="5"/>
      <c r="L248" s="26"/>
      <c r="M248" s="26"/>
      <c r="N248" s="26"/>
      <c r="O248" s="26"/>
    </row>
    <row r="249" spans="9:15" ht="14" customHeight="1" x14ac:dyDescent="0.2">
      <c r="I249" s="5"/>
      <c r="J249" s="5"/>
      <c r="K249" s="5"/>
      <c r="L249" s="26"/>
      <c r="M249" s="26"/>
      <c r="N249" s="26"/>
      <c r="O249" s="26"/>
    </row>
  </sheetData>
  <autoFilter ref="A1:R1"/>
  <phoneticPr fontId="4" type="noConversion"/>
  <hyperlinks>
    <hyperlink ref="K171" r:id="rId1"/>
  </hyperlinks>
  <pageMargins left="0.75" right="0.75" top="1" bottom="1" header="0.5" footer="0.5"/>
  <pageSetup orientation="portrait" horizontalDpi="1200" verticalDpi="1200"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Spain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Luzi Hail</cp:lastModifiedBy>
  <cp:revision/>
  <dcterms:created xsi:type="dcterms:W3CDTF">2010-10-17T04:53:32Z</dcterms:created>
  <dcterms:modified xsi:type="dcterms:W3CDTF">2017-04-09T20:01:52Z</dcterms:modified>
  <cp:category/>
  <cp:contentStatus/>
</cp:coreProperties>
</file>